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-1MDmeDqJ0b4mer_n1vgAXkPLhzsPzyk\SERVIDOR_LICITACAO\Documents\ATOS\ATOS - 2025\Atos_ Construcao Ciclovia\Atos_2ª TENTATIVA\"/>
    </mc:Choice>
  </mc:AlternateContent>
  <xr:revisionPtr revIDLastSave="0" documentId="13_ncr:1_{F7099DE4-50EF-4687-9116-52A754889C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ronograma" sheetId="1" r:id="rId1"/>
  </sheets>
  <definedNames>
    <definedName name="_xlnm._FilterDatabase" localSheetId="0" hidden="1">Cronograma!#REF!</definedName>
    <definedName name="_xlnm.Print_Area" localSheetId="0">Cronograma!$A$1:$K$42</definedName>
    <definedName name="_xlnm.Print_Titles" localSheetId="0">Cronograma!$1:$8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7" i="1" l="1"/>
  <c r="D33" i="1"/>
  <c r="P41" i="1" s="1"/>
  <c r="I19" i="1"/>
  <c r="K21" i="1"/>
  <c r="J21" i="1"/>
  <c r="I21" i="1"/>
  <c r="H21" i="1"/>
  <c r="G21" i="1"/>
  <c r="E21" i="1"/>
  <c r="E13" i="1"/>
  <c r="H17" i="1"/>
  <c r="H19" i="1"/>
  <c r="J19" i="1"/>
  <c r="H15" i="1"/>
  <c r="L28" i="1"/>
  <c r="L26" i="1"/>
  <c r="L24" i="1"/>
  <c r="L22" i="1"/>
  <c r="I35" i="1" l="1"/>
  <c r="I34" i="1" s="1"/>
  <c r="H35" i="1"/>
  <c r="H34" i="1" s="1"/>
  <c r="J35" i="1"/>
  <c r="J34" i="1" s="1"/>
  <c r="G19" i="1"/>
  <c r="L20" i="1"/>
  <c r="L18" i="1"/>
  <c r="L16" i="1"/>
  <c r="L14" i="1"/>
  <c r="G15" i="1"/>
  <c r="F15" i="1"/>
  <c r="E15" i="1"/>
  <c r="G13" i="1"/>
  <c r="F13" i="1"/>
  <c r="F19" i="1"/>
  <c r="K19" i="1"/>
  <c r="E19" i="1"/>
  <c r="F25" i="1"/>
  <c r="G25" i="1"/>
  <c r="K25" i="1"/>
  <c r="E25" i="1"/>
  <c r="F17" i="1"/>
  <c r="G17" i="1"/>
  <c r="E17" i="1"/>
  <c r="F29" i="1"/>
  <c r="G29" i="1"/>
  <c r="K29" i="1"/>
  <c r="E29" i="1"/>
  <c r="F27" i="1"/>
  <c r="G27" i="1"/>
  <c r="K27" i="1"/>
  <c r="E27" i="1"/>
  <c r="F23" i="1"/>
  <c r="G23" i="1"/>
  <c r="K23" i="1"/>
  <c r="E23" i="1"/>
  <c r="F21" i="1"/>
  <c r="F31" i="1"/>
  <c r="K31" i="1" s="1"/>
  <c r="E31" i="1"/>
  <c r="G31" i="1" s="1"/>
  <c r="E35" i="1" l="1"/>
  <c r="E37" i="1" s="1"/>
  <c r="F35" i="1"/>
  <c r="K35" i="1"/>
  <c r="K34" i="1" l="1"/>
  <c r="G35" i="1"/>
  <c r="G34" i="1" s="1"/>
  <c r="E34" i="1"/>
  <c r="E36" i="1" s="1"/>
  <c r="F34" i="1"/>
  <c r="F37" i="1" l="1"/>
  <c r="G37" i="1" s="1"/>
  <c r="F36" i="1"/>
  <c r="H37" i="1" l="1"/>
  <c r="I37" i="1" s="1"/>
  <c r="J37" i="1" s="1"/>
  <c r="G36" i="1"/>
  <c r="H36" i="1" l="1"/>
  <c r="I36" i="1" s="1"/>
  <c r="J36" i="1" s="1"/>
  <c r="K36" i="1" s="1"/>
</calcChain>
</file>

<file path=xl/sharedStrings.xml><?xml version="1.0" encoding="utf-8"?>
<sst xmlns="http://schemas.openxmlformats.org/spreadsheetml/2006/main" count="32" uniqueCount="32">
  <si>
    <t>ITEM</t>
  </si>
  <si>
    <t>Cronograma Físico-Financeiro</t>
  </si>
  <si>
    <t>DESCRIÇÃO</t>
  </si>
  <si>
    <t>TOTAL POR ETAPA</t>
  </si>
  <si>
    <t>30 DIAS</t>
  </si>
  <si>
    <t>60 DIAS</t>
  </si>
  <si>
    <t>PORCENTAGEM MENSAL</t>
  </si>
  <si>
    <t>CUSTO MENSAL</t>
  </si>
  <si>
    <t>PORCENTAGEM ACUMULADA</t>
  </si>
  <si>
    <t>CUSTO ACUMULADO</t>
  </si>
  <si>
    <t>TOTAL GERAL</t>
  </si>
  <si>
    <t xml:space="preserve">RESP. TÉCNICO -  LUCAS DE OLIVEIRA RODRIGUES </t>
  </si>
  <si>
    <r>
      <t xml:space="preserve">ENCARGOS SOCIAIS - </t>
    </r>
    <r>
      <rPr>
        <sz val="12"/>
        <rFont val="Arial"/>
        <family val="2"/>
      </rPr>
      <t>NÃO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 xml:space="preserve">DESONERADO: </t>
    </r>
  </si>
  <si>
    <t>OBRA - REFORMA E ADEQUAÇÃO DOS BANHEIROS DA PREFEITURA MUNICIPAL</t>
  </si>
  <si>
    <t>INSTALAÇÕES ELETRICAS</t>
  </si>
  <si>
    <t xml:space="preserve">90 DIAS </t>
  </si>
  <si>
    <t xml:space="preserve">120 DIAS </t>
  </si>
  <si>
    <t xml:space="preserve">INSTALAÇÃO ELETRICA </t>
  </si>
  <si>
    <t>ACESSORIOS</t>
  </si>
  <si>
    <t>INSTALAÇÕES HIDRAULICA</t>
  </si>
  <si>
    <t xml:space="preserve">FACHADA </t>
  </si>
  <si>
    <t xml:space="preserve">OBRA - IMPLANTAÇÃO DE CICLOFAIXA E CICLOVIA INCLUINDO ILUMINAÇÃO EM DIVERSAS RUAS DO MUNICIPIO E NO PARQUE AYTON SENNA </t>
  </si>
  <si>
    <t>AVENIDA MARIO COVAS ILUMINAÇÃO</t>
  </si>
  <si>
    <t xml:space="preserve">PARQUE AYTON SENNA </t>
  </si>
  <si>
    <t xml:space="preserve">CONJUNTO DE ILUMINAÇÃO PUBLICA </t>
  </si>
  <si>
    <t xml:space="preserve">CICLOFAIXA E CICLOVIA </t>
  </si>
  <si>
    <t xml:space="preserve">AUDITORIA </t>
  </si>
  <si>
    <t xml:space="preserve">150 DIAS </t>
  </si>
  <si>
    <t xml:space="preserve">180 DIAS </t>
  </si>
  <si>
    <t xml:space="preserve">210 DIAS </t>
  </si>
  <si>
    <r>
      <t xml:space="preserve">REFERENCIA - </t>
    </r>
    <r>
      <rPr>
        <sz val="12"/>
        <rFont val="Arial"/>
        <family val="2"/>
      </rPr>
      <t xml:space="preserve">CDHU - 199 (08/2025); </t>
    </r>
  </si>
  <si>
    <t xml:space="preserve"> Cafelândia, 08 de outubro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</si>
</sst>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[$R$-416]* #,##0.00_-;\-[$R$-416]* #,##0.00_-;_-[$R$-416]* &quot;-&quot;??_-;_-@_-"/>
  </numFmts>
  <fonts count="16">
    <font>
      <sz val="11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26"/>
      <name val="Arial"/>
      <family val="2"/>
    </font>
    <font>
      <b/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5" fillId="0" borderId="0" applyNumberFormat="0" applyBorder="0" applyProtection="0"/>
    <xf numFmtId="0" fontId="5" fillId="0" borderId="0" applyNumberFormat="0" applyBorder="0" applyProtection="0"/>
    <xf numFmtId="165" fontId="5" fillId="0" borderId="0" applyBorder="0" applyProtection="0"/>
    <xf numFmtId="165" fontId="5" fillId="0" borderId="0" applyBorder="0" applyProtection="0"/>
    <xf numFmtId="0" fontId="6" fillId="0" borderId="0" applyNumberFormat="0" applyBorder="0" applyProtection="0"/>
    <xf numFmtId="0" fontId="5" fillId="0" borderId="0" applyNumberFormat="0" applyBorder="0" applyProtection="0"/>
    <xf numFmtId="166" fontId="6" fillId="0" borderId="0" applyBorder="0" applyProtection="0"/>
    <xf numFmtId="0" fontId="7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 textRotation="90"/>
    </xf>
    <xf numFmtId="0" fontId="1" fillId="0" borderId="0"/>
    <xf numFmtId="9" fontId="1" fillId="0" borderId="0" applyFont="0" applyFill="0" applyBorder="0" applyAlignment="0" applyProtection="0"/>
    <xf numFmtId="0" fontId="8" fillId="0" borderId="0" applyNumberFormat="0" applyBorder="0" applyProtection="0"/>
    <xf numFmtId="167" fontId="8" fillId="0" borderId="0" applyBorder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Border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10" applyAlignment="1">
      <alignment vertical="center"/>
    </xf>
    <xf numFmtId="0" fontId="1" fillId="0" borderId="0" xfId="10" applyAlignment="1">
      <alignment horizontal="center" vertical="center"/>
    </xf>
    <xf numFmtId="0" fontId="1" fillId="0" borderId="0" xfId="10" applyAlignment="1">
      <alignment horizontal="center"/>
    </xf>
    <xf numFmtId="0" fontId="1" fillId="0" borderId="0" xfId="10" applyAlignment="1">
      <alignment horizontal="left" vertical="center"/>
    </xf>
    <xf numFmtId="164" fontId="1" fillId="0" borderId="0" xfId="14" applyFont="1" applyFill="1" applyAlignment="1">
      <alignment vertical="center"/>
    </xf>
    <xf numFmtId="0" fontId="2" fillId="0" borderId="0" xfId="10" applyFont="1" applyAlignment="1">
      <alignment vertical="center"/>
    </xf>
    <xf numFmtId="0" fontId="1" fillId="2" borderId="0" xfId="10" applyFill="1" applyAlignment="1">
      <alignment vertical="center"/>
    </xf>
    <xf numFmtId="0" fontId="11" fillId="4" borderId="1" xfId="10" applyFont="1" applyFill="1" applyBorder="1" applyAlignment="1">
      <alignment horizontal="center" vertical="center"/>
    </xf>
    <xf numFmtId="0" fontId="11" fillId="4" borderId="1" xfId="10" applyFont="1" applyFill="1" applyBorder="1" applyAlignment="1">
      <alignment horizontal="left" vertical="center"/>
    </xf>
    <xf numFmtId="164" fontId="11" fillId="4" borderId="1" xfId="14" applyFont="1" applyFill="1" applyBorder="1" applyAlignment="1">
      <alignment horizontal="left" vertical="center"/>
    </xf>
    <xf numFmtId="164" fontId="11" fillId="4" borderId="1" xfId="14" applyFont="1" applyFill="1" applyBorder="1" applyAlignment="1">
      <alignment horizontal="right" vertical="center"/>
    </xf>
    <xf numFmtId="9" fontId="11" fillId="4" borderId="1" xfId="17" applyFont="1" applyFill="1" applyBorder="1" applyAlignment="1">
      <alignment horizontal="right"/>
    </xf>
    <xf numFmtId="10" fontId="11" fillId="5" borderId="1" xfId="17" applyNumberFormat="1" applyFont="1" applyFill="1" applyBorder="1" applyAlignment="1">
      <alignment horizontal="right" vertical="center"/>
    </xf>
    <xf numFmtId="164" fontId="10" fillId="4" borderId="1" xfId="14" applyFont="1" applyFill="1" applyBorder="1" applyAlignment="1">
      <alignment horizontal="right"/>
    </xf>
    <xf numFmtId="164" fontId="10" fillId="4" borderId="1" xfId="14" applyFont="1" applyFill="1" applyBorder="1" applyAlignment="1">
      <alignment vertical="center"/>
    </xf>
    <xf numFmtId="164" fontId="11" fillId="4" borderId="3" xfId="14" applyFont="1" applyFill="1" applyBorder="1" applyAlignment="1">
      <alignment horizontal="right" vertical="center"/>
    </xf>
    <xf numFmtId="9" fontId="11" fillId="4" borderId="3" xfId="17" applyFont="1" applyFill="1" applyBorder="1" applyAlignment="1">
      <alignment horizontal="right" vertical="center"/>
    </xf>
    <xf numFmtId="10" fontId="11" fillId="5" borderId="3" xfId="17" applyNumberFormat="1" applyFont="1" applyFill="1" applyBorder="1" applyAlignment="1">
      <alignment horizontal="right" vertical="center"/>
    </xf>
    <xf numFmtId="10" fontId="10" fillId="0" borderId="1" xfId="10" applyNumberFormat="1" applyFont="1" applyBorder="1" applyAlignment="1">
      <alignment horizontal="center" vertical="center"/>
    </xf>
    <xf numFmtId="44" fontId="10" fillId="0" borderId="1" xfId="18" applyFont="1" applyBorder="1" applyAlignment="1">
      <alignment horizontal="center" vertical="center"/>
    </xf>
    <xf numFmtId="10" fontId="10" fillId="0" borderId="3" xfId="10" applyNumberFormat="1" applyFont="1" applyBorder="1" applyAlignment="1">
      <alignment horizontal="center" vertical="center"/>
    </xf>
    <xf numFmtId="44" fontId="10" fillId="0" borderId="3" xfId="18" applyFont="1" applyBorder="1" applyAlignment="1">
      <alignment horizontal="center" vertical="center"/>
    </xf>
    <xf numFmtId="0" fontId="12" fillId="3" borderId="1" xfId="10" applyFont="1" applyFill="1" applyBorder="1" applyAlignment="1">
      <alignment horizontal="left" vertical="center"/>
    </xf>
    <xf numFmtId="0" fontId="12" fillId="3" borderId="1" xfId="10" applyFont="1" applyFill="1" applyBorder="1" applyAlignment="1">
      <alignment horizontal="center" vertical="center" wrapText="1"/>
    </xf>
    <xf numFmtId="0" fontId="12" fillId="3" borderId="1" xfId="10" applyFont="1" applyFill="1" applyBorder="1" applyAlignment="1">
      <alignment horizontal="center" vertical="center"/>
    </xf>
    <xf numFmtId="0" fontId="11" fillId="4" borderId="1" xfId="10" applyFont="1" applyFill="1" applyBorder="1" applyAlignment="1">
      <alignment vertical="center"/>
    </xf>
    <xf numFmtId="0" fontId="11" fillId="4" borderId="1" xfId="10" applyFont="1" applyFill="1" applyBorder="1" applyAlignment="1">
      <alignment horizontal="center"/>
    </xf>
    <xf numFmtId="0" fontId="10" fillId="4" borderId="1" xfId="10" applyFont="1" applyFill="1" applyBorder="1" applyAlignment="1">
      <alignment horizontal="right" vertical="center"/>
    </xf>
    <xf numFmtId="0" fontId="1" fillId="0" borderId="1" xfId="10" applyBorder="1" applyAlignment="1">
      <alignment vertical="center"/>
    </xf>
    <xf numFmtId="0" fontId="11" fillId="0" borderId="1" xfId="10" applyFont="1" applyBorder="1" applyAlignment="1">
      <alignment horizontal="center"/>
    </xf>
    <xf numFmtId="0" fontId="11" fillId="0" borderId="1" xfId="10" applyFont="1" applyBorder="1" applyAlignment="1">
      <alignment horizontal="right"/>
    </xf>
    <xf numFmtId="44" fontId="10" fillId="0" borderId="1" xfId="18" applyFont="1" applyBorder="1" applyAlignment="1">
      <alignment horizontal="left" vertical="center"/>
    </xf>
    <xf numFmtId="0" fontId="10" fillId="0" borderId="10" xfId="10" applyFont="1" applyBorder="1" applyAlignment="1">
      <alignment vertical="center"/>
    </xf>
    <xf numFmtId="0" fontId="11" fillId="0" borderId="10" xfId="10" applyFont="1" applyBorder="1" applyAlignment="1">
      <alignment horizontal="center" vertical="center"/>
    </xf>
    <xf numFmtId="0" fontId="12" fillId="3" borderId="3" xfId="10" applyFont="1" applyFill="1" applyBorder="1" applyAlignment="1">
      <alignment horizontal="center" vertical="center"/>
    </xf>
    <xf numFmtId="0" fontId="11" fillId="4" borderId="3" xfId="10" applyFont="1" applyFill="1" applyBorder="1" applyAlignment="1">
      <alignment vertical="center"/>
    </xf>
    <xf numFmtId="0" fontId="1" fillId="0" borderId="3" xfId="10" applyBorder="1" applyAlignment="1">
      <alignment vertical="center"/>
    </xf>
    <xf numFmtId="0" fontId="1" fillId="0" borderId="11" xfId="10" applyBorder="1" applyAlignment="1">
      <alignment horizontal="center" vertical="center"/>
    </xf>
    <xf numFmtId="0" fontId="1" fillId="0" borderId="4" xfId="10" applyBorder="1" applyAlignment="1">
      <alignment horizontal="center"/>
    </xf>
    <xf numFmtId="0" fontId="1" fillId="0" borderId="4" xfId="10" applyBorder="1" applyAlignment="1">
      <alignment horizontal="right"/>
    </xf>
    <xf numFmtId="168" fontId="1" fillId="0" borderId="4" xfId="10" applyNumberFormat="1" applyBorder="1" applyAlignment="1">
      <alignment horizontal="right" vertical="center"/>
    </xf>
    <xf numFmtId="0" fontId="1" fillId="0" borderId="4" xfId="10" applyBorder="1" applyAlignment="1">
      <alignment horizontal="left" vertical="center"/>
    </xf>
    <xf numFmtId="0" fontId="1" fillId="0" borderId="4" xfId="10" applyBorder="1" applyAlignment="1">
      <alignment horizontal="center" vertical="center"/>
    </xf>
    <xf numFmtId="0" fontId="1" fillId="0" borderId="5" xfId="10" applyBorder="1" applyAlignment="1">
      <alignment horizontal="center" vertical="center"/>
    </xf>
    <xf numFmtId="0" fontId="10" fillId="0" borderId="2" xfId="10" applyFont="1" applyBorder="1" applyAlignment="1">
      <alignment vertical="center"/>
    </xf>
    <xf numFmtId="0" fontId="10" fillId="0" borderId="12" xfId="10" applyFont="1" applyBorder="1" applyAlignment="1">
      <alignment vertical="center"/>
    </xf>
    <xf numFmtId="0" fontId="10" fillId="0" borderId="6" xfId="10" applyFont="1" applyBorder="1" applyAlignment="1">
      <alignment vertical="center"/>
    </xf>
    <xf numFmtId="9" fontId="1" fillId="0" borderId="0" xfId="10" applyNumberFormat="1" applyAlignment="1">
      <alignment vertical="center"/>
    </xf>
    <xf numFmtId="9" fontId="11" fillId="5" borderId="3" xfId="17" applyFont="1" applyFill="1" applyBorder="1" applyAlignment="1">
      <alignment horizontal="right" vertical="center"/>
    </xf>
    <xf numFmtId="43" fontId="1" fillId="0" borderId="0" xfId="10" applyNumberFormat="1" applyAlignment="1">
      <alignment horizontal="center" vertical="center"/>
    </xf>
    <xf numFmtId="164" fontId="11" fillId="4" borderId="3" xfId="14" applyFont="1" applyFill="1" applyBorder="1" applyAlignment="1">
      <alignment horizontal="left" vertical="center"/>
    </xf>
    <xf numFmtId="43" fontId="1" fillId="0" borderId="0" xfId="10" applyNumberFormat="1" applyAlignment="1">
      <alignment vertical="center"/>
    </xf>
    <xf numFmtId="0" fontId="12" fillId="3" borderId="2" xfId="10" applyFont="1" applyFill="1" applyBorder="1" applyAlignment="1">
      <alignment horizontal="center" vertical="center"/>
    </xf>
    <xf numFmtId="0" fontId="11" fillId="4" borderId="2" xfId="10" applyFont="1" applyFill="1" applyBorder="1" applyAlignment="1">
      <alignment vertical="center"/>
    </xf>
    <xf numFmtId="164" fontId="11" fillId="4" borderId="2" xfId="14" applyFont="1" applyFill="1" applyBorder="1" applyAlignment="1">
      <alignment horizontal="left" vertical="center"/>
    </xf>
    <xf numFmtId="9" fontId="11" fillId="4" borderId="2" xfId="17" applyFont="1" applyFill="1" applyBorder="1" applyAlignment="1">
      <alignment horizontal="right" vertical="center"/>
    </xf>
    <xf numFmtId="164" fontId="11" fillId="4" borderId="2" xfId="14" applyFont="1" applyFill="1" applyBorder="1" applyAlignment="1">
      <alignment horizontal="right" vertical="center"/>
    </xf>
    <xf numFmtId="10" fontId="11" fillId="5" borderId="2" xfId="17" applyNumberFormat="1" applyFont="1" applyFill="1" applyBorder="1" applyAlignment="1">
      <alignment horizontal="right" vertical="center"/>
    </xf>
    <xf numFmtId="0" fontId="1" fillId="0" borderId="2" xfId="10" applyBorder="1" applyAlignment="1">
      <alignment vertical="center"/>
    </xf>
    <xf numFmtId="0" fontId="1" fillId="0" borderId="14" xfId="10" applyBorder="1" applyAlignment="1">
      <alignment horizontal="center" vertical="center"/>
    </xf>
    <xf numFmtId="43" fontId="1" fillId="0" borderId="0" xfId="10" applyNumberFormat="1" applyAlignment="1">
      <alignment horizontal="left" vertical="center"/>
    </xf>
    <xf numFmtId="44" fontId="10" fillId="4" borderId="1" xfId="18" applyFont="1" applyFill="1" applyBorder="1" applyAlignment="1">
      <alignment horizontal="right" vertical="center"/>
    </xf>
    <xf numFmtId="10" fontId="15" fillId="0" borderId="1" xfId="17" applyNumberFormat="1" applyFont="1" applyBorder="1" applyAlignment="1">
      <alignment horizontal="center" vertical="center"/>
    </xf>
    <xf numFmtId="10" fontId="15" fillId="0" borderId="3" xfId="17" applyNumberFormat="1" applyFont="1" applyBorder="1" applyAlignment="1">
      <alignment horizontal="center" vertical="center"/>
    </xf>
    <xf numFmtId="44" fontId="10" fillId="4" borderId="3" xfId="18" applyFont="1" applyFill="1" applyBorder="1" applyAlignment="1">
      <alignment horizontal="right" vertical="center"/>
    </xf>
    <xf numFmtId="0" fontId="11" fillId="4" borderId="2" xfId="10" applyFont="1" applyFill="1" applyBorder="1" applyAlignment="1">
      <alignment horizontal="center" vertical="center"/>
    </xf>
    <xf numFmtId="0" fontId="11" fillId="4" borderId="15" xfId="10" applyFont="1" applyFill="1" applyBorder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0" fontId="14" fillId="4" borderId="7" xfId="10" applyFont="1" applyFill="1" applyBorder="1" applyAlignment="1">
      <alignment horizontal="center" vertical="center" wrapText="1"/>
    </xf>
    <xf numFmtId="0" fontId="14" fillId="4" borderId="8" xfId="10" applyFont="1" applyFill="1" applyBorder="1" applyAlignment="1">
      <alignment horizontal="center" vertical="center" wrapText="1"/>
    </xf>
    <xf numFmtId="0" fontId="14" fillId="4" borderId="13" xfId="10" applyFont="1" applyFill="1" applyBorder="1" applyAlignment="1">
      <alignment horizontal="center" vertical="center" wrapText="1"/>
    </xf>
    <xf numFmtId="0" fontId="14" fillId="4" borderId="9" xfId="10" applyFont="1" applyFill="1" applyBorder="1" applyAlignment="1">
      <alignment horizontal="center" vertical="center" wrapText="1"/>
    </xf>
    <xf numFmtId="0" fontId="14" fillId="4" borderId="10" xfId="10" applyFont="1" applyFill="1" applyBorder="1" applyAlignment="1">
      <alignment horizontal="center" vertical="center" wrapText="1"/>
    </xf>
    <xf numFmtId="0" fontId="14" fillId="4" borderId="1" xfId="10" applyFont="1" applyFill="1" applyBorder="1" applyAlignment="1">
      <alignment horizontal="center" vertical="center" wrapText="1"/>
    </xf>
    <xf numFmtId="0" fontId="14" fillId="4" borderId="2" xfId="10" applyFont="1" applyFill="1" applyBorder="1" applyAlignment="1">
      <alignment horizontal="center" vertical="center" wrapText="1"/>
    </xf>
    <xf numFmtId="0" fontId="14" fillId="4" borderId="3" xfId="10" applyFont="1" applyFill="1" applyBorder="1" applyAlignment="1">
      <alignment horizontal="center" vertical="center" wrapText="1"/>
    </xf>
  </cellXfs>
  <cellStyles count="19">
    <cellStyle name="20% - Ênfase1 100" xfId="1" xr:uid="{00000000-0005-0000-0000-000000000000}"/>
    <cellStyle name="60% - Ênfase6 37" xfId="2" xr:uid="{00000000-0005-0000-0000-000001000000}"/>
    <cellStyle name="Excel Built-in Excel Built-in Excel Built-in Excel Built-in Excel Built-in Excel Built-in Excel Built-in Excel Built-in Separador de milhares 4" xfId="3" xr:uid="{00000000-0005-0000-0000-000002000000}"/>
    <cellStyle name="Excel Built-in Excel Built-in Excel Built-in Excel Built-in Excel Built-in Excel Built-in Excel Built-in Separador de milhares 4" xfId="4" xr:uid="{00000000-0005-0000-0000-000003000000}"/>
    <cellStyle name="Excel Built-in Normal" xfId="5" xr:uid="{00000000-0005-0000-0000-000004000000}"/>
    <cellStyle name="Excel Built-in Normal 1" xfId="6" xr:uid="{00000000-0005-0000-0000-000005000000}"/>
    <cellStyle name="Excel_BuiltIn_Comma" xfId="7" xr:uid="{00000000-0005-0000-0000-000006000000}"/>
    <cellStyle name="Heading" xfId="8" xr:uid="{00000000-0005-0000-0000-000007000000}"/>
    <cellStyle name="Heading1" xfId="9" xr:uid="{00000000-0005-0000-0000-000008000000}"/>
    <cellStyle name="Moeda" xfId="18" builtinId="4"/>
    <cellStyle name="Normal" xfId="0" builtinId="0"/>
    <cellStyle name="Normal 2" xfId="10" xr:uid="{00000000-0005-0000-0000-00000A000000}"/>
    <cellStyle name="Porcentagem" xfId="17" builtinId="5"/>
    <cellStyle name="Porcentagem 2" xfId="11" xr:uid="{00000000-0005-0000-0000-00000C000000}"/>
    <cellStyle name="Result" xfId="12" xr:uid="{00000000-0005-0000-0000-00000D000000}"/>
    <cellStyle name="Result2" xfId="13" xr:uid="{00000000-0005-0000-0000-00000E000000}"/>
    <cellStyle name="Separador de milhares 2" xfId="15" xr:uid="{00000000-0005-0000-0000-00000F000000}"/>
    <cellStyle name="Separador de milhares 4" xfId="16" xr:uid="{00000000-0005-0000-0000-000010000000}"/>
    <cellStyle name="Vírgula" xfId="1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30"/>
  <sheetViews>
    <sheetView showGridLines="0" tabSelected="1" zoomScale="99" zoomScaleNormal="99" zoomScaleSheetLayoutView="50" workbookViewId="0">
      <selection activeCell="B40" sqref="B40:F40"/>
    </sheetView>
  </sheetViews>
  <sheetFormatPr defaultColWidth="9" defaultRowHeight="12.75" outlineLevelRow="1"/>
  <cols>
    <col min="1" max="1" width="0.125" style="2" customWidth="1"/>
    <col min="2" max="2" width="13" style="3" customWidth="1"/>
    <col min="3" max="3" width="47.5" style="3" bestFit="1" customWidth="1"/>
    <col min="4" max="4" width="30.625" style="3" bestFit="1" customWidth="1"/>
    <col min="5" max="5" width="15.75" style="4" bestFit="1" customWidth="1"/>
    <col min="6" max="7" width="17.5" style="2" bestFit="1" customWidth="1"/>
    <col min="8" max="10" width="17.5" style="2" customWidth="1"/>
    <col min="11" max="11" width="17.5" style="2" bestFit="1" customWidth="1"/>
    <col min="12" max="15" width="9" style="1"/>
    <col min="16" max="16" width="10" style="1" bestFit="1" customWidth="1"/>
    <col min="17" max="16384" width="9" style="1"/>
  </cols>
  <sheetData>
    <row r="1" spans="1:12" ht="12.75" customHeight="1">
      <c r="A1" s="69" t="s">
        <v>1</v>
      </c>
      <c r="B1" s="70"/>
      <c r="C1" s="70"/>
      <c r="D1" s="70"/>
      <c r="E1" s="70"/>
      <c r="F1" s="70"/>
      <c r="G1" s="70"/>
      <c r="H1" s="71"/>
      <c r="I1" s="71"/>
      <c r="J1" s="71"/>
      <c r="K1" s="72"/>
    </row>
    <row r="2" spans="1:12" ht="14.25" customHeight="1">
      <c r="A2" s="73"/>
      <c r="B2" s="74"/>
      <c r="C2" s="74"/>
      <c r="D2" s="74"/>
      <c r="E2" s="74"/>
      <c r="F2" s="74"/>
      <c r="G2" s="74"/>
      <c r="H2" s="75"/>
      <c r="I2" s="75"/>
      <c r="J2" s="75"/>
      <c r="K2" s="76"/>
    </row>
    <row r="3" spans="1:12" ht="39.75" customHeight="1">
      <c r="A3" s="73"/>
      <c r="B3" s="74"/>
      <c r="C3" s="74"/>
      <c r="D3" s="74"/>
      <c r="E3" s="74"/>
      <c r="F3" s="74"/>
      <c r="G3" s="74"/>
      <c r="H3" s="75"/>
      <c r="I3" s="75"/>
      <c r="J3" s="75"/>
      <c r="K3" s="76"/>
    </row>
    <row r="4" spans="1:12" s="6" customFormat="1" ht="14.25" customHeight="1">
      <c r="A4" s="33"/>
      <c r="B4" s="45"/>
      <c r="C4" s="46"/>
      <c r="D4" s="46"/>
      <c r="E4" s="46"/>
      <c r="F4" s="46"/>
      <c r="G4" s="46"/>
      <c r="H4" s="46"/>
      <c r="I4" s="46"/>
      <c r="J4" s="46"/>
      <c r="K4" s="47"/>
    </row>
    <row r="5" spans="1:12" s="6" customFormat="1" ht="14.25" customHeight="1">
      <c r="A5" s="33" t="s">
        <v>13</v>
      </c>
      <c r="B5" s="45" t="s">
        <v>21</v>
      </c>
      <c r="C5" s="46"/>
      <c r="D5" s="46"/>
      <c r="E5" s="46"/>
      <c r="F5" s="46"/>
      <c r="G5" s="46"/>
      <c r="H5" s="46"/>
      <c r="I5" s="46"/>
      <c r="J5" s="46"/>
      <c r="K5" s="47"/>
    </row>
    <row r="6" spans="1:12" s="6" customFormat="1" ht="14.25" customHeight="1">
      <c r="A6" s="33" t="s">
        <v>11</v>
      </c>
      <c r="B6" s="45"/>
      <c r="C6" s="46"/>
      <c r="D6" s="46"/>
      <c r="E6" s="46"/>
      <c r="F6" s="46"/>
      <c r="G6" s="46"/>
      <c r="H6" s="46"/>
      <c r="I6" s="46"/>
      <c r="J6" s="46"/>
      <c r="K6" s="47"/>
    </row>
    <row r="7" spans="1:12" s="6" customFormat="1" ht="14.25" customHeight="1">
      <c r="A7" s="33" t="s">
        <v>30</v>
      </c>
      <c r="B7" s="45"/>
      <c r="C7" s="46"/>
      <c r="D7" s="46"/>
      <c r="E7" s="46"/>
      <c r="F7" s="46"/>
      <c r="G7" s="46"/>
      <c r="H7" s="46"/>
      <c r="I7" s="46"/>
      <c r="J7" s="46"/>
      <c r="K7" s="47"/>
    </row>
    <row r="8" spans="1:12" s="6" customFormat="1" ht="14.25" customHeight="1">
      <c r="A8" s="33" t="s">
        <v>12</v>
      </c>
      <c r="B8" s="45"/>
      <c r="C8" s="46"/>
      <c r="D8" s="46"/>
      <c r="E8" s="46"/>
      <c r="F8" s="46"/>
      <c r="G8" s="46"/>
      <c r="H8" s="46"/>
      <c r="I8" s="46"/>
      <c r="J8" s="46"/>
      <c r="K8" s="47"/>
    </row>
    <row r="9" spans="1:12" s="6" customFormat="1" ht="14.25" customHeight="1">
      <c r="A9" s="33"/>
      <c r="B9" s="45"/>
      <c r="C9" s="46"/>
      <c r="D9" s="46"/>
      <c r="E9" s="46"/>
      <c r="F9" s="46"/>
      <c r="G9" s="46"/>
      <c r="H9" s="46"/>
      <c r="I9" s="46"/>
      <c r="J9" s="46"/>
      <c r="K9" s="47"/>
    </row>
    <row r="10" spans="1:12" s="6" customFormat="1" ht="14.25" customHeight="1">
      <c r="A10" s="33"/>
      <c r="B10" s="45"/>
      <c r="C10" s="46"/>
      <c r="D10" s="46"/>
      <c r="E10" s="46"/>
      <c r="F10" s="46"/>
      <c r="G10" s="46"/>
      <c r="H10" s="46"/>
      <c r="I10" s="46"/>
      <c r="J10" s="46"/>
      <c r="K10" s="47"/>
    </row>
    <row r="11" spans="1:12" ht="15.75">
      <c r="A11" s="34"/>
      <c r="B11" s="23" t="s">
        <v>0</v>
      </c>
      <c r="C11" s="23" t="s">
        <v>2</v>
      </c>
      <c r="D11" s="24" t="s">
        <v>3</v>
      </c>
      <c r="E11" s="25" t="s">
        <v>4</v>
      </c>
      <c r="F11" s="25" t="s">
        <v>5</v>
      </c>
      <c r="G11" s="25" t="s">
        <v>15</v>
      </c>
      <c r="H11" s="53" t="s">
        <v>16</v>
      </c>
      <c r="I11" s="53" t="s">
        <v>27</v>
      </c>
      <c r="J11" s="53" t="s">
        <v>28</v>
      </c>
      <c r="K11" s="35" t="s">
        <v>29</v>
      </c>
    </row>
    <row r="12" spans="1:12" ht="15" outlineLevel="1">
      <c r="A12" s="34"/>
      <c r="B12" s="26"/>
      <c r="C12" s="26"/>
      <c r="D12" s="26"/>
      <c r="E12" s="26"/>
      <c r="F12" s="26"/>
      <c r="G12" s="26"/>
      <c r="H12" s="54"/>
      <c r="I12" s="54"/>
      <c r="J12" s="54"/>
      <c r="K12" s="36"/>
    </row>
    <row r="13" spans="1:12" ht="15.75" outlineLevel="1">
      <c r="A13" s="34"/>
      <c r="B13" s="8">
        <v>1</v>
      </c>
      <c r="C13" s="9" t="s">
        <v>22</v>
      </c>
      <c r="D13" s="14">
        <v>330931.15000000002</v>
      </c>
      <c r="E13" s="10">
        <f>E14*$D$13</f>
        <v>0</v>
      </c>
      <c r="F13" s="62">
        <f t="shared" ref="F13:G13" si="0">F14*$D$13</f>
        <v>221723.87050000002</v>
      </c>
      <c r="G13" s="62">
        <f t="shared" si="0"/>
        <v>109207.27950000002</v>
      </c>
      <c r="H13" s="55"/>
      <c r="I13" s="55"/>
      <c r="J13" s="55"/>
      <c r="K13" s="51"/>
    </row>
    <row r="14" spans="1:12" ht="15" outlineLevel="1">
      <c r="A14" s="34"/>
      <c r="B14" s="8"/>
      <c r="C14" s="9"/>
      <c r="D14" s="12">
        <v>1</v>
      </c>
      <c r="E14" s="13">
        <v>0</v>
      </c>
      <c r="F14" s="13">
        <v>0.67</v>
      </c>
      <c r="G14" s="13">
        <v>0.33</v>
      </c>
      <c r="H14" s="56"/>
      <c r="I14" s="56"/>
      <c r="J14" s="56"/>
      <c r="K14" s="17"/>
      <c r="L14" s="48">
        <f>SUM(E14:K14)</f>
        <v>1</v>
      </c>
    </row>
    <row r="15" spans="1:12" ht="15.75" outlineLevel="1">
      <c r="A15" s="34"/>
      <c r="B15" s="8">
        <v>2</v>
      </c>
      <c r="C15" s="9" t="s">
        <v>23</v>
      </c>
      <c r="D15" s="14">
        <v>161835.37</v>
      </c>
      <c r="E15" s="11">
        <f>$D15*E16</f>
        <v>0</v>
      </c>
      <c r="F15" s="11">
        <f t="shared" ref="F15:H15" si="1">$D15*F16</f>
        <v>0</v>
      </c>
      <c r="G15" s="62">
        <f t="shared" si="1"/>
        <v>113284.75899999999</v>
      </c>
      <c r="H15" s="62">
        <f t="shared" si="1"/>
        <v>48550.610999999997</v>
      </c>
      <c r="I15" s="11"/>
      <c r="J15" s="11"/>
      <c r="K15" s="16"/>
    </row>
    <row r="16" spans="1:12" ht="15" outlineLevel="1">
      <c r="A16" s="34"/>
      <c r="B16" s="8"/>
      <c r="C16" s="9"/>
      <c r="D16" s="12">
        <v>1</v>
      </c>
      <c r="E16" s="13">
        <v>0</v>
      </c>
      <c r="F16" s="13">
        <v>0</v>
      </c>
      <c r="G16" s="13">
        <v>0.7</v>
      </c>
      <c r="H16" s="13">
        <v>0.3</v>
      </c>
      <c r="I16" s="56"/>
      <c r="J16" s="56"/>
      <c r="K16" s="17"/>
      <c r="L16" s="48">
        <f>SUM(E16:K16)</f>
        <v>1</v>
      </c>
    </row>
    <row r="17" spans="1:12" ht="15.75" outlineLevel="1">
      <c r="A17" s="34"/>
      <c r="B17" s="8">
        <v>3</v>
      </c>
      <c r="C17" s="9" t="s">
        <v>24</v>
      </c>
      <c r="D17" s="14">
        <v>115219.55</v>
      </c>
      <c r="E17" s="11">
        <f>$D$17*E18</f>
        <v>0</v>
      </c>
      <c r="F17" s="11">
        <f t="shared" ref="F17:G17" si="2">$D$17*F18</f>
        <v>0</v>
      </c>
      <c r="G17" s="11">
        <f t="shared" si="2"/>
        <v>0</v>
      </c>
      <c r="H17" s="62">
        <f>$D$17*H18</f>
        <v>115219.55</v>
      </c>
      <c r="I17" s="11"/>
      <c r="J17" s="11"/>
      <c r="K17" s="16"/>
    </row>
    <row r="18" spans="1:12" ht="15" outlineLevel="1">
      <c r="A18" s="34"/>
      <c r="B18" s="8"/>
      <c r="C18" s="9"/>
      <c r="D18" s="12">
        <v>1</v>
      </c>
      <c r="E18" s="13">
        <v>0</v>
      </c>
      <c r="F18" s="13">
        <v>0</v>
      </c>
      <c r="G18" s="13">
        <v>0</v>
      </c>
      <c r="H18" s="13">
        <v>1</v>
      </c>
      <c r="I18" s="56"/>
      <c r="J18" s="56"/>
      <c r="K18" s="17"/>
      <c r="L18" s="48">
        <f>SUM(E18:K18)</f>
        <v>1</v>
      </c>
    </row>
    <row r="19" spans="1:12" ht="15.75" outlineLevel="1">
      <c r="A19" s="34"/>
      <c r="B19" s="8">
        <v>4</v>
      </c>
      <c r="C19" s="9" t="s">
        <v>25</v>
      </c>
      <c r="D19" s="14">
        <v>710296.69</v>
      </c>
      <c r="E19" s="11">
        <f>$D$19*E20</f>
        <v>0</v>
      </c>
      <c r="F19" s="11">
        <f t="shared" ref="F19:K19" si="3">$D$19*F20</f>
        <v>0</v>
      </c>
      <c r="G19" s="11">
        <f t="shared" si="3"/>
        <v>0</v>
      </c>
      <c r="H19" s="62">
        <f t="shared" si="3"/>
        <v>56823.735199999996</v>
      </c>
      <c r="I19" s="62">
        <f t="shared" si="3"/>
        <v>220191.97389999998</v>
      </c>
      <c r="J19" s="62">
        <f t="shared" si="3"/>
        <v>220191.97389999998</v>
      </c>
      <c r="K19" s="65">
        <f t="shared" si="3"/>
        <v>213089.00699999998</v>
      </c>
    </row>
    <row r="20" spans="1:12" ht="15" outlineLevel="1">
      <c r="A20" s="34"/>
      <c r="B20" s="8"/>
      <c r="C20" s="9"/>
      <c r="D20" s="12">
        <v>1</v>
      </c>
      <c r="E20" s="13">
        <v>0</v>
      </c>
      <c r="F20" s="13">
        <v>0</v>
      </c>
      <c r="G20" s="13">
        <v>0</v>
      </c>
      <c r="H20" s="13">
        <v>0.08</v>
      </c>
      <c r="I20" s="13">
        <v>0.31</v>
      </c>
      <c r="J20" s="13">
        <v>0.31</v>
      </c>
      <c r="K20" s="18">
        <v>0.3</v>
      </c>
      <c r="L20" s="48">
        <f>SUM(E20:K20)</f>
        <v>1</v>
      </c>
    </row>
    <row r="21" spans="1:12" ht="15.75" outlineLevel="1">
      <c r="A21" s="34"/>
      <c r="B21" s="8">
        <v>5</v>
      </c>
      <c r="C21" s="9" t="s">
        <v>26</v>
      </c>
      <c r="D21" s="14">
        <v>49800</v>
      </c>
      <c r="E21" s="11">
        <f>E22*D21</f>
        <v>0</v>
      </c>
      <c r="F21" s="62">
        <f>D21*F22</f>
        <v>7968</v>
      </c>
      <c r="G21" s="62">
        <f>G22*D21</f>
        <v>4482</v>
      </c>
      <c r="H21" s="62">
        <f>H22*D21</f>
        <v>4482</v>
      </c>
      <c r="I21" s="62">
        <f>I22*D21</f>
        <v>9462</v>
      </c>
      <c r="J21" s="62">
        <f>J22*D21</f>
        <v>9462</v>
      </c>
      <c r="K21" s="65">
        <f>D21*K22</f>
        <v>13944.000000000002</v>
      </c>
    </row>
    <row r="22" spans="1:12" ht="15" outlineLevel="1">
      <c r="A22" s="34"/>
      <c r="B22" s="8"/>
      <c r="C22" s="9"/>
      <c r="D22" s="12">
        <v>1</v>
      </c>
      <c r="E22" s="13">
        <v>0</v>
      </c>
      <c r="F22" s="13">
        <v>0.16</v>
      </c>
      <c r="G22" s="13">
        <v>0.09</v>
      </c>
      <c r="H22" s="58">
        <v>0.09</v>
      </c>
      <c r="I22" s="58">
        <v>0.19</v>
      </c>
      <c r="J22" s="58">
        <v>0.19</v>
      </c>
      <c r="K22" s="18">
        <v>0.28000000000000003</v>
      </c>
      <c r="L22" s="48">
        <f>SUM(E22:K22)</f>
        <v>1</v>
      </c>
    </row>
    <row r="23" spans="1:12" ht="15.75" hidden="1" outlineLevel="1">
      <c r="A23" s="34"/>
      <c r="B23" s="8">
        <v>6</v>
      </c>
      <c r="C23" s="9" t="s">
        <v>19</v>
      </c>
      <c r="D23" s="14">
        <v>0</v>
      </c>
      <c r="E23" s="11">
        <f>$D$23*E24</f>
        <v>0</v>
      </c>
      <c r="F23" s="11">
        <f t="shared" ref="F23:K23" si="4">$D$23*F24</f>
        <v>0</v>
      </c>
      <c r="G23" s="11">
        <f t="shared" si="4"/>
        <v>0</v>
      </c>
      <c r="H23" s="57"/>
      <c r="I23" s="57"/>
      <c r="J23" s="57"/>
      <c r="K23" s="16">
        <f t="shared" si="4"/>
        <v>0</v>
      </c>
    </row>
    <row r="24" spans="1:12" ht="12.75" hidden="1" customHeight="1" outlineLevel="1">
      <c r="A24" s="34"/>
      <c r="B24" s="8"/>
      <c r="C24" s="9"/>
      <c r="D24" s="12">
        <v>1</v>
      </c>
      <c r="E24" s="13">
        <v>0.3</v>
      </c>
      <c r="F24" s="13">
        <v>0.2</v>
      </c>
      <c r="G24" s="13">
        <v>0.25</v>
      </c>
      <c r="H24" s="58"/>
      <c r="I24" s="58"/>
      <c r="J24" s="58"/>
      <c r="K24" s="18">
        <v>0.25</v>
      </c>
      <c r="L24" s="48">
        <f>SUM(E24:K24)</f>
        <v>1</v>
      </c>
    </row>
    <row r="25" spans="1:12" ht="15.75" hidden="1" outlineLevel="1">
      <c r="A25" s="34"/>
      <c r="B25" s="8">
        <v>7</v>
      </c>
      <c r="C25" s="9" t="s">
        <v>17</v>
      </c>
      <c r="D25" s="14">
        <v>0</v>
      </c>
      <c r="E25" s="11">
        <f>$D$25*E26</f>
        <v>0</v>
      </c>
      <c r="F25" s="11">
        <f t="shared" ref="F25:K25" si="5">$D$25*F26</f>
        <v>0</v>
      </c>
      <c r="G25" s="11">
        <f t="shared" si="5"/>
        <v>0</v>
      </c>
      <c r="H25" s="57"/>
      <c r="I25" s="57"/>
      <c r="J25" s="57"/>
      <c r="K25" s="16">
        <f t="shared" si="5"/>
        <v>0</v>
      </c>
    </row>
    <row r="26" spans="1:12" ht="12.75" hidden="1" customHeight="1" outlineLevel="1">
      <c r="A26" s="34"/>
      <c r="B26" s="8"/>
      <c r="C26" s="9"/>
      <c r="D26" s="12">
        <v>1</v>
      </c>
      <c r="E26" s="13">
        <v>0</v>
      </c>
      <c r="F26" s="13">
        <v>0</v>
      </c>
      <c r="G26" s="13">
        <v>0</v>
      </c>
      <c r="H26" s="58"/>
      <c r="I26" s="58"/>
      <c r="J26" s="58"/>
      <c r="K26" s="49">
        <v>1</v>
      </c>
      <c r="L26" s="48">
        <f>SUM(E26:K26)</f>
        <v>1</v>
      </c>
    </row>
    <row r="27" spans="1:12" ht="15.75" hidden="1" outlineLevel="1">
      <c r="A27" s="34"/>
      <c r="B27" s="8">
        <v>8</v>
      </c>
      <c r="C27" s="9" t="s">
        <v>20</v>
      </c>
      <c r="D27" s="14"/>
      <c r="E27" s="11">
        <f>$D$27*E28</f>
        <v>0</v>
      </c>
      <c r="F27" s="11">
        <f t="shared" ref="F27:K27" si="6">$D$27*F28</f>
        <v>0</v>
      </c>
      <c r="G27" s="11">
        <f t="shared" si="6"/>
        <v>0</v>
      </c>
      <c r="H27" s="57"/>
      <c r="I27" s="57"/>
      <c r="J27" s="57"/>
      <c r="K27" s="16">
        <f t="shared" si="6"/>
        <v>0</v>
      </c>
    </row>
    <row r="28" spans="1:12" ht="12.75" hidden="1" customHeight="1" outlineLevel="1">
      <c r="A28" s="34"/>
      <c r="B28" s="8"/>
      <c r="C28" s="9"/>
      <c r="D28" s="12"/>
      <c r="E28" s="13">
        <v>0</v>
      </c>
      <c r="F28" s="13">
        <v>0</v>
      </c>
      <c r="G28" s="13">
        <v>0</v>
      </c>
      <c r="H28" s="58"/>
      <c r="I28" s="58"/>
      <c r="J28" s="58"/>
      <c r="K28" s="49">
        <v>0</v>
      </c>
      <c r="L28" s="48">
        <f>SUM(E28:K28)</f>
        <v>0</v>
      </c>
    </row>
    <row r="29" spans="1:12" ht="15.75" hidden="1" outlineLevel="1">
      <c r="A29" s="34"/>
      <c r="B29" s="8">
        <v>9</v>
      </c>
      <c r="C29" s="9" t="s">
        <v>18</v>
      </c>
      <c r="D29" s="14"/>
      <c r="E29" s="11">
        <f>$D$29*E30</f>
        <v>0</v>
      </c>
      <c r="F29" s="11">
        <f t="shared" ref="F29:K29" si="7">$D$29*F30</f>
        <v>0</v>
      </c>
      <c r="G29" s="11">
        <f t="shared" si="7"/>
        <v>0</v>
      </c>
      <c r="H29" s="57"/>
      <c r="I29" s="57"/>
      <c r="J29" s="57"/>
      <c r="K29" s="16">
        <f t="shared" si="7"/>
        <v>0</v>
      </c>
    </row>
    <row r="30" spans="1:12" ht="12.75" hidden="1" customHeight="1" outlineLevel="1">
      <c r="A30" s="34"/>
      <c r="B30" s="8"/>
      <c r="C30" s="9"/>
      <c r="D30" s="12"/>
      <c r="E30" s="13">
        <v>0</v>
      </c>
      <c r="F30" s="13">
        <v>0</v>
      </c>
      <c r="G30" s="13">
        <v>0</v>
      </c>
      <c r="H30" s="58"/>
      <c r="I30" s="58"/>
      <c r="J30" s="58"/>
      <c r="K30" s="18">
        <v>0</v>
      </c>
    </row>
    <row r="31" spans="1:12" ht="15.75" hidden="1" outlineLevel="1">
      <c r="A31" s="34"/>
      <c r="B31" s="8">
        <v>8</v>
      </c>
      <c r="C31" s="9" t="s">
        <v>14</v>
      </c>
      <c r="D31" s="14"/>
      <c r="E31" s="11">
        <f>E32*D31</f>
        <v>0</v>
      </c>
      <c r="F31" s="11">
        <f>D31*F32</f>
        <v>0</v>
      </c>
      <c r="G31" s="11">
        <f>E31*G32</f>
        <v>0</v>
      </c>
      <c r="H31" s="57"/>
      <c r="I31" s="57"/>
      <c r="J31" s="57"/>
      <c r="K31" s="16">
        <f>F31*K32</f>
        <v>0</v>
      </c>
    </row>
    <row r="32" spans="1:12" ht="15" hidden="1" outlineLevel="1">
      <c r="A32" s="34"/>
      <c r="B32" s="8"/>
      <c r="C32" s="9"/>
      <c r="D32" s="12">
        <v>1</v>
      </c>
      <c r="E32" s="13">
        <v>0.5</v>
      </c>
      <c r="F32" s="13">
        <v>0.5</v>
      </c>
      <c r="G32" s="13">
        <v>0.5</v>
      </c>
      <c r="H32" s="58"/>
      <c r="I32" s="58"/>
      <c r="J32" s="58"/>
      <c r="K32" s="18">
        <v>0.5</v>
      </c>
    </row>
    <row r="33" spans="1:16" ht="15.75" outlineLevel="1">
      <c r="A33" s="34"/>
      <c r="B33" s="27"/>
      <c r="C33" s="28" t="s">
        <v>10</v>
      </c>
      <c r="D33" s="15">
        <f>D13+D15+D17+D19+D21+D23+D25+D31+D27+D29</f>
        <v>1368082.76</v>
      </c>
      <c r="E33" s="66"/>
      <c r="F33" s="67"/>
      <c r="G33" s="29"/>
      <c r="H33" s="59"/>
      <c r="I33" s="59"/>
      <c r="J33" s="59"/>
      <c r="K33" s="37"/>
    </row>
    <row r="34" spans="1:16" ht="15.75" outlineLevel="1">
      <c r="A34" s="34"/>
      <c r="B34" s="30"/>
      <c r="C34" s="30"/>
      <c r="D34" s="31" t="s">
        <v>6</v>
      </c>
      <c r="E34" s="63">
        <f>$E$35/D33</f>
        <v>0</v>
      </c>
      <c r="F34" s="63">
        <f>F35/D33</f>
        <v>0.16789325705705116</v>
      </c>
      <c r="G34" s="63">
        <f>G35/$D$33</f>
        <v>0.16590665794224321</v>
      </c>
      <c r="H34" s="63">
        <f t="shared" ref="H34:J34" si="8">H35/$D$33</f>
        <v>0.16451921095767627</v>
      </c>
      <c r="I34" s="63">
        <f t="shared" si="8"/>
        <v>0.16786555653986895</v>
      </c>
      <c r="J34" s="63">
        <f t="shared" si="8"/>
        <v>0.16786555653986895</v>
      </c>
      <c r="K34" s="64">
        <f t="shared" ref="K34" si="9">K35/$D$33</f>
        <v>0.16594976096329142</v>
      </c>
    </row>
    <row r="35" spans="1:16" ht="15.75" outlineLevel="1">
      <c r="A35" s="34"/>
      <c r="B35" s="30"/>
      <c r="C35" s="30"/>
      <c r="D35" s="31" t="s">
        <v>7</v>
      </c>
      <c r="E35" s="20">
        <f t="shared" ref="E35:K35" si="10">E13+E15+E17+E19+E21+E23+E25+E27+E29+E31</f>
        <v>0</v>
      </c>
      <c r="F35" s="20">
        <f t="shared" si="10"/>
        <v>229691.87050000002</v>
      </c>
      <c r="G35" s="20">
        <f t="shared" si="10"/>
        <v>226974.03850000002</v>
      </c>
      <c r="H35" s="20">
        <f t="shared" si="10"/>
        <v>225075.89619999999</v>
      </c>
      <c r="I35" s="20">
        <f t="shared" si="10"/>
        <v>229653.97389999998</v>
      </c>
      <c r="J35" s="20">
        <f t="shared" si="10"/>
        <v>229653.97389999998</v>
      </c>
      <c r="K35" s="22">
        <f t="shared" si="10"/>
        <v>227033.00699999998</v>
      </c>
    </row>
    <row r="36" spans="1:16" ht="15.75">
      <c r="A36" s="34"/>
      <c r="B36" s="30"/>
      <c r="C36" s="30"/>
      <c r="D36" s="31" t="s">
        <v>8</v>
      </c>
      <c r="E36" s="19">
        <f>E34</f>
        <v>0</v>
      </c>
      <c r="F36" s="19">
        <f t="shared" ref="F36" si="11">SUM(E36,F34)</f>
        <v>0.16789325705705116</v>
      </c>
      <c r="G36" s="19">
        <f>SUM(F36,G34)</f>
        <v>0.3337999149992944</v>
      </c>
      <c r="H36" s="19">
        <f t="shared" ref="H36:K36" si="12">SUM(G36,H34)</f>
        <v>0.4983191259569707</v>
      </c>
      <c r="I36" s="19">
        <f t="shared" si="12"/>
        <v>0.6661846824968396</v>
      </c>
      <c r="J36" s="19">
        <f t="shared" si="12"/>
        <v>0.83405023903670861</v>
      </c>
      <c r="K36" s="21">
        <f t="shared" si="12"/>
        <v>1</v>
      </c>
    </row>
    <row r="37" spans="1:16" ht="15.75">
      <c r="A37" s="34"/>
      <c r="B37" s="30"/>
      <c r="C37" s="30"/>
      <c r="D37" s="31" t="s">
        <v>9</v>
      </c>
      <c r="E37" s="32">
        <f>E35</f>
        <v>0</v>
      </c>
      <c r="F37" s="20">
        <f>E37+F35</f>
        <v>229691.87050000002</v>
      </c>
      <c r="G37" s="20">
        <f t="shared" ref="G37" si="13">F37+G35</f>
        <v>456665.90900000004</v>
      </c>
      <c r="H37" s="20">
        <f t="shared" ref="H37" si="14">G37+H35</f>
        <v>681741.80520000006</v>
      </c>
      <c r="I37" s="20">
        <f t="shared" ref="I37" si="15">H37+I35</f>
        <v>911395.77910000004</v>
      </c>
      <c r="J37" s="20">
        <f t="shared" ref="J37" si="16">I37+J35</f>
        <v>1141049.753</v>
      </c>
      <c r="K37" s="22">
        <f>K35+J37</f>
        <v>1368082.76</v>
      </c>
    </row>
    <row r="38" spans="1:16" ht="13.5" outlineLevel="1" thickBot="1">
      <c r="A38" s="38"/>
      <c r="B38" s="39"/>
      <c r="C38" s="40"/>
      <c r="D38" s="41"/>
      <c r="E38" s="42"/>
      <c r="F38" s="43"/>
      <c r="G38" s="43"/>
      <c r="H38" s="60"/>
      <c r="I38" s="60"/>
      <c r="J38" s="60"/>
      <c r="K38" s="44"/>
    </row>
    <row r="39" spans="1:16" outlineLevel="1"/>
    <row r="40" spans="1:16" ht="15" outlineLevel="1">
      <c r="B40" s="68" t="s">
        <v>31</v>
      </c>
      <c r="C40" s="68"/>
      <c r="D40" s="68"/>
      <c r="E40" s="68"/>
      <c r="F40" s="68"/>
      <c r="G40" s="1"/>
      <c r="H40" s="1"/>
      <c r="I40" s="1"/>
      <c r="J40" s="1"/>
      <c r="K40" s="1"/>
    </row>
    <row r="41" spans="1:16" outlineLevel="1">
      <c r="P41" s="52">
        <f>D33/4</f>
        <v>342020.69</v>
      </c>
    </row>
    <row r="42" spans="1:16" ht="17.25" customHeight="1" outlineLevel="1">
      <c r="K42" s="50"/>
      <c r="L42" s="62"/>
    </row>
    <row r="43" spans="1:16" outlineLevel="1">
      <c r="E43" s="61"/>
      <c r="F43" s="50"/>
    </row>
    <row r="44" spans="1:16" outlineLevel="1"/>
    <row r="45" spans="1:16" outlineLevel="1"/>
    <row r="46" spans="1:16" outlineLevel="1"/>
    <row r="47" spans="1:16" outlineLevel="1"/>
    <row r="48" spans="1:16" outlineLevel="1"/>
    <row r="49" spans="1:11" outlineLevel="1"/>
    <row r="50" spans="1:11" outlineLevel="1"/>
    <row r="51" spans="1:11" outlineLevel="1"/>
    <row r="52" spans="1:11" outlineLevel="1"/>
    <row r="53" spans="1:11" outlineLevel="1"/>
    <row r="54" spans="1:11" outlineLevel="1"/>
    <row r="55" spans="1:11" ht="12.75" customHeight="1" outlineLevel="1"/>
    <row r="58" spans="1:11" outlineLevel="1"/>
    <row r="59" spans="1:11" s="7" customFormat="1" outlineLevel="1">
      <c r="A59" s="2"/>
      <c r="B59" s="3"/>
      <c r="C59" s="3"/>
      <c r="D59" s="3"/>
      <c r="E59" s="4"/>
      <c r="F59" s="2"/>
      <c r="G59" s="2"/>
      <c r="H59" s="2"/>
      <c r="I59" s="2"/>
      <c r="J59" s="2"/>
      <c r="K59" s="2"/>
    </row>
    <row r="60" spans="1:11" outlineLevel="1"/>
    <row r="61" spans="1:11" outlineLevel="1"/>
    <row r="62" spans="1:11" outlineLevel="1"/>
    <row r="63" spans="1:11" outlineLevel="1"/>
    <row r="64" spans="1:11" outlineLevel="1"/>
    <row r="65" spans="1:11" outlineLevel="1"/>
    <row r="66" spans="1:11" ht="12.75" customHeight="1" outlineLevel="1"/>
    <row r="69" spans="1:11" outlineLevel="1"/>
    <row r="70" spans="1:11" outlineLevel="1"/>
    <row r="71" spans="1:11" s="7" customFormat="1" outlineLevel="1">
      <c r="A71" s="2"/>
      <c r="B71" s="3"/>
      <c r="C71" s="3"/>
      <c r="D71" s="3"/>
      <c r="E71" s="4"/>
      <c r="F71" s="2"/>
      <c r="G71" s="2"/>
      <c r="H71" s="2"/>
      <c r="I71" s="2"/>
      <c r="J71" s="2"/>
      <c r="K71" s="2"/>
    </row>
    <row r="72" spans="1:11" outlineLevel="1"/>
    <row r="73" spans="1:11" ht="14.25" customHeight="1" outlineLevel="1"/>
    <row r="74" spans="1:11" outlineLevel="1"/>
    <row r="75" spans="1:11" outlineLevel="1"/>
    <row r="76" spans="1:11" outlineLevel="1"/>
    <row r="77" spans="1:11" outlineLevel="1"/>
    <row r="78" spans="1:11" outlineLevel="1"/>
    <row r="79" spans="1:11" outlineLevel="1"/>
    <row r="80" spans="1:11" outlineLevel="1"/>
    <row r="81" outlineLevel="1"/>
    <row r="82" outlineLevel="1"/>
    <row r="83" outlineLevel="1"/>
    <row r="84" outlineLevel="1"/>
    <row r="85" outlineLevel="1"/>
    <row r="86" outlineLevel="1"/>
    <row r="87" outlineLevel="1"/>
    <row r="88" outlineLevel="1"/>
    <row r="89" outlineLevel="1"/>
    <row r="90" outlineLevel="1"/>
    <row r="91" outlineLevel="1"/>
    <row r="92" outlineLevel="1"/>
    <row r="93" outlineLevel="1"/>
    <row r="94" outlineLevel="1"/>
    <row r="95" outlineLevel="1"/>
    <row r="96" outlineLevel="1"/>
    <row r="97" outlineLevel="1"/>
    <row r="98" outlineLevel="1"/>
    <row r="99" outlineLevel="1"/>
    <row r="100" outlineLevel="1"/>
    <row r="101" outlineLevel="1"/>
    <row r="102" outlineLevel="1"/>
    <row r="103" outlineLevel="1"/>
    <row r="104" outlineLevel="1"/>
    <row r="105" outlineLevel="1"/>
    <row r="106" outlineLevel="1"/>
    <row r="107" outlineLevel="1"/>
    <row r="108" ht="12.75" customHeight="1" outlineLevel="1"/>
    <row r="111" outlineLevel="1"/>
    <row r="112" outlineLevel="1"/>
    <row r="113" outlineLevel="1"/>
    <row r="114" outlineLevel="1"/>
    <row r="115" outlineLevel="1"/>
    <row r="116" outlineLevel="1"/>
    <row r="117" outlineLevel="1"/>
    <row r="118" outlineLevel="1"/>
    <row r="119" ht="12.75" customHeight="1" outlineLevel="1"/>
    <row r="122" outlineLevel="1"/>
    <row r="123" outlineLevel="1"/>
    <row r="124" outlineLevel="1"/>
    <row r="125" ht="12.75" customHeight="1" outlineLevel="1"/>
    <row r="128" outlineLevel="1"/>
    <row r="129" spans="1:11" outlineLevel="1"/>
    <row r="130" spans="1:11" outlineLevel="1"/>
    <row r="131" spans="1:11" outlineLevel="1"/>
    <row r="132" spans="1:11" outlineLevel="1"/>
    <row r="133" spans="1:11" outlineLevel="1"/>
    <row r="134" spans="1:11" outlineLevel="1"/>
    <row r="135" spans="1:11" ht="12.75" customHeight="1" outlineLevel="1"/>
    <row r="138" spans="1:11" outlineLevel="1"/>
    <row r="139" spans="1:11" outlineLevel="1"/>
    <row r="140" spans="1:11" outlineLevel="1"/>
    <row r="141" spans="1:11" ht="12.75" customHeight="1" outlineLevel="1"/>
    <row r="142" spans="1:11" outlineLevel="1"/>
    <row r="143" spans="1:11" outlineLevel="1"/>
    <row r="144" spans="1:11" s="7" customFormat="1" ht="26.25" customHeight="1" outlineLevel="1">
      <c r="A144" s="2"/>
      <c r="B144" s="3"/>
      <c r="C144" s="3"/>
      <c r="D144" s="3"/>
      <c r="E144" s="4"/>
      <c r="F144" s="2"/>
      <c r="G144" s="2"/>
      <c r="H144" s="2"/>
      <c r="I144" s="2"/>
      <c r="J144" s="2"/>
      <c r="K144" s="2"/>
    </row>
    <row r="145" spans="1:11" outlineLevel="1"/>
    <row r="146" spans="1:11" outlineLevel="1"/>
    <row r="147" spans="1:11" outlineLevel="1"/>
    <row r="148" spans="1:11" ht="20.100000000000001" customHeight="1" outlineLevel="1"/>
    <row r="149" spans="1:11" ht="20.100000000000001" customHeight="1" outlineLevel="1"/>
    <row r="150" spans="1:11" ht="12.75" customHeight="1" outlineLevel="1"/>
    <row r="153" spans="1:11" outlineLevel="1"/>
    <row r="154" spans="1:11" outlineLevel="1"/>
    <row r="155" spans="1:11" outlineLevel="1"/>
    <row r="156" spans="1:11" s="7" customFormat="1" outlineLevel="1">
      <c r="A156" s="2"/>
      <c r="B156" s="3"/>
      <c r="C156" s="3"/>
      <c r="D156" s="3"/>
      <c r="E156" s="4"/>
      <c r="F156" s="2"/>
      <c r="G156" s="2"/>
      <c r="H156" s="2"/>
      <c r="I156" s="2"/>
      <c r="J156" s="2"/>
      <c r="K156" s="2"/>
    </row>
    <row r="157" spans="1:11" ht="12.75" customHeight="1" outlineLevel="1"/>
    <row r="160" spans="1:11" outlineLevel="1"/>
    <row r="161" spans="1:11" outlineLevel="1"/>
    <row r="162" spans="1:11" outlineLevel="1"/>
    <row r="163" spans="1:11" outlineLevel="1"/>
    <row r="164" spans="1:11" outlineLevel="1"/>
    <row r="165" spans="1:11" outlineLevel="1"/>
    <row r="166" spans="1:11" ht="12.75" customHeight="1" outlineLevel="1"/>
    <row r="169" spans="1:11" s="7" customFormat="1" outlineLevel="1">
      <c r="A169" s="2"/>
      <c r="B169" s="3"/>
      <c r="C169" s="3"/>
      <c r="D169" s="3"/>
      <c r="E169" s="4"/>
      <c r="F169" s="2"/>
      <c r="G169" s="2"/>
      <c r="H169" s="2"/>
      <c r="I169" s="2"/>
      <c r="J169" s="2"/>
      <c r="K169" s="2"/>
    </row>
    <row r="170" spans="1:11" s="7" customFormat="1" outlineLevel="1">
      <c r="A170" s="2"/>
      <c r="B170" s="3"/>
      <c r="C170" s="3"/>
      <c r="D170" s="3"/>
      <c r="E170" s="4"/>
      <c r="F170" s="2"/>
      <c r="G170" s="2"/>
      <c r="H170" s="2"/>
      <c r="I170" s="2"/>
      <c r="J170" s="2"/>
      <c r="K170" s="2"/>
    </row>
    <row r="171" spans="1:11" s="7" customFormat="1" outlineLevel="1">
      <c r="A171" s="2"/>
      <c r="B171" s="3"/>
      <c r="C171" s="3"/>
      <c r="D171" s="3"/>
      <c r="E171" s="4"/>
      <c r="F171" s="2"/>
      <c r="G171" s="2"/>
      <c r="H171" s="2"/>
      <c r="I171" s="2"/>
      <c r="J171" s="2"/>
      <c r="K171" s="2"/>
    </row>
    <row r="172" spans="1:11" s="7" customFormat="1" outlineLevel="1">
      <c r="A172" s="2"/>
      <c r="B172" s="3"/>
      <c r="C172" s="3"/>
      <c r="D172" s="3"/>
      <c r="E172" s="4"/>
      <c r="F172" s="2"/>
      <c r="G172" s="2"/>
      <c r="H172" s="2"/>
      <c r="I172" s="2"/>
      <c r="J172" s="2"/>
      <c r="K172" s="2"/>
    </row>
    <row r="173" spans="1:11" s="7" customFormat="1" outlineLevel="1">
      <c r="A173" s="2"/>
      <c r="B173" s="3"/>
      <c r="C173" s="3"/>
      <c r="D173" s="3"/>
      <c r="E173" s="4"/>
      <c r="F173" s="2"/>
      <c r="G173" s="2"/>
      <c r="H173" s="2"/>
      <c r="I173" s="2"/>
      <c r="J173" s="2"/>
      <c r="K173" s="2"/>
    </row>
    <row r="174" spans="1:11" s="7" customFormat="1" outlineLevel="1">
      <c r="A174" s="2"/>
      <c r="B174" s="3"/>
      <c r="C174" s="3"/>
      <c r="D174" s="3"/>
      <c r="E174" s="4"/>
      <c r="F174" s="2"/>
      <c r="G174" s="2"/>
      <c r="H174" s="2"/>
      <c r="I174" s="2"/>
      <c r="J174" s="2"/>
      <c r="K174" s="2"/>
    </row>
    <row r="175" spans="1:11" s="7" customFormat="1" outlineLevel="1">
      <c r="A175" s="2"/>
      <c r="B175" s="3"/>
      <c r="C175" s="3"/>
      <c r="D175" s="3"/>
      <c r="E175" s="4"/>
      <c r="F175" s="2"/>
      <c r="G175" s="2"/>
      <c r="H175" s="2"/>
      <c r="I175" s="2"/>
      <c r="J175" s="2"/>
      <c r="K175" s="2"/>
    </row>
    <row r="176" spans="1:11" s="7" customFormat="1" outlineLevel="1">
      <c r="A176" s="2"/>
      <c r="B176" s="3"/>
      <c r="C176" s="3"/>
      <c r="D176" s="3"/>
      <c r="E176" s="4"/>
      <c r="F176" s="2"/>
      <c r="G176" s="2"/>
      <c r="H176" s="2"/>
      <c r="I176" s="2"/>
      <c r="J176" s="2"/>
      <c r="K176" s="2"/>
    </row>
    <row r="177" spans="1:11" s="7" customFormat="1" outlineLevel="1">
      <c r="A177" s="2"/>
      <c r="B177" s="3"/>
      <c r="C177" s="3"/>
      <c r="D177" s="3"/>
      <c r="E177" s="4"/>
      <c r="F177" s="2"/>
      <c r="G177" s="2"/>
      <c r="H177" s="2"/>
      <c r="I177" s="2"/>
      <c r="J177" s="2"/>
      <c r="K177" s="2"/>
    </row>
    <row r="178" spans="1:11" s="7" customFormat="1" outlineLevel="1">
      <c r="A178" s="2"/>
      <c r="B178" s="3"/>
      <c r="C178" s="3"/>
      <c r="D178" s="3"/>
      <c r="E178" s="4"/>
      <c r="F178" s="2"/>
      <c r="G178" s="2"/>
      <c r="H178" s="2"/>
      <c r="I178" s="2"/>
      <c r="J178" s="2"/>
      <c r="K178" s="2"/>
    </row>
    <row r="179" spans="1:11" s="7" customFormat="1" outlineLevel="1">
      <c r="A179" s="2"/>
      <c r="B179" s="3"/>
      <c r="C179" s="3"/>
      <c r="D179" s="3"/>
      <c r="E179" s="4"/>
      <c r="F179" s="2"/>
      <c r="G179" s="2"/>
      <c r="H179" s="2"/>
      <c r="I179" s="2"/>
      <c r="J179" s="2"/>
      <c r="K179" s="2"/>
    </row>
    <row r="180" spans="1:11" s="7" customFormat="1" outlineLevel="1">
      <c r="A180" s="2"/>
      <c r="B180" s="3"/>
      <c r="C180" s="3"/>
      <c r="D180" s="3"/>
      <c r="E180" s="4"/>
      <c r="F180" s="2"/>
      <c r="G180" s="2"/>
      <c r="H180" s="2"/>
      <c r="I180" s="2"/>
      <c r="J180" s="2"/>
      <c r="K180" s="2"/>
    </row>
    <row r="181" spans="1:11" s="7" customFormat="1" outlineLevel="1">
      <c r="A181" s="2"/>
      <c r="B181" s="3"/>
      <c r="C181" s="3"/>
      <c r="D181" s="3"/>
      <c r="E181" s="4"/>
      <c r="F181" s="2"/>
      <c r="G181" s="2"/>
      <c r="H181" s="2"/>
      <c r="I181" s="2"/>
      <c r="J181" s="2"/>
      <c r="K181" s="2"/>
    </row>
    <row r="182" spans="1:11" s="7" customFormat="1" outlineLevel="1">
      <c r="A182" s="2"/>
      <c r="B182" s="3"/>
      <c r="C182" s="3"/>
      <c r="D182" s="3"/>
      <c r="E182" s="4"/>
      <c r="F182" s="2"/>
      <c r="G182" s="2"/>
      <c r="H182" s="2"/>
      <c r="I182" s="2"/>
      <c r="J182" s="2"/>
      <c r="K182" s="2"/>
    </row>
    <row r="183" spans="1:11" s="7" customFormat="1" outlineLevel="1">
      <c r="A183" s="2"/>
      <c r="B183" s="3"/>
      <c r="C183" s="3"/>
      <c r="D183" s="3"/>
      <c r="E183" s="4"/>
      <c r="F183" s="2"/>
      <c r="G183" s="2"/>
      <c r="H183" s="2"/>
      <c r="I183" s="2"/>
      <c r="J183" s="2"/>
      <c r="K183" s="2"/>
    </row>
    <row r="184" spans="1:11" s="7" customFormat="1" outlineLevel="1">
      <c r="A184" s="2"/>
      <c r="B184" s="3"/>
      <c r="C184" s="3"/>
      <c r="D184" s="3"/>
      <c r="E184" s="4"/>
      <c r="F184" s="2"/>
      <c r="G184" s="2"/>
      <c r="H184" s="2"/>
      <c r="I184" s="2"/>
      <c r="J184" s="2"/>
      <c r="K184" s="2"/>
    </row>
    <row r="185" spans="1:11" s="7" customFormat="1" outlineLevel="1">
      <c r="A185" s="2"/>
      <c r="B185" s="3"/>
      <c r="C185" s="3"/>
      <c r="D185" s="3"/>
      <c r="E185" s="4"/>
      <c r="F185" s="2"/>
      <c r="G185" s="2"/>
      <c r="H185" s="2"/>
      <c r="I185" s="2"/>
      <c r="J185" s="2"/>
      <c r="K185" s="2"/>
    </row>
    <row r="186" spans="1:11" s="7" customFormat="1" outlineLevel="1">
      <c r="A186" s="2"/>
      <c r="B186" s="3"/>
      <c r="C186" s="3"/>
      <c r="D186" s="3"/>
      <c r="E186" s="4"/>
      <c r="F186" s="2"/>
      <c r="G186" s="2"/>
      <c r="H186" s="2"/>
      <c r="I186" s="2"/>
      <c r="J186" s="2"/>
      <c r="K186" s="2"/>
    </row>
    <row r="187" spans="1:11" s="7" customFormat="1" outlineLevel="1">
      <c r="A187" s="2"/>
      <c r="B187" s="3"/>
      <c r="C187" s="3"/>
      <c r="D187" s="3"/>
      <c r="E187" s="4"/>
      <c r="F187" s="2"/>
      <c r="G187" s="2"/>
      <c r="H187" s="2"/>
      <c r="I187" s="2"/>
      <c r="J187" s="2"/>
      <c r="K187" s="2"/>
    </row>
    <row r="188" spans="1:11" s="7" customFormat="1" outlineLevel="1">
      <c r="A188" s="2"/>
      <c r="B188" s="3"/>
      <c r="C188" s="3"/>
      <c r="D188" s="3"/>
      <c r="E188" s="4"/>
      <c r="F188" s="2"/>
      <c r="G188" s="2"/>
      <c r="H188" s="2"/>
      <c r="I188" s="2"/>
      <c r="J188" s="2"/>
      <c r="K188" s="2"/>
    </row>
    <row r="189" spans="1:11" s="7" customFormat="1" outlineLevel="1">
      <c r="A189" s="2"/>
      <c r="B189" s="3"/>
      <c r="C189" s="3"/>
      <c r="D189" s="3"/>
      <c r="E189" s="4"/>
      <c r="F189" s="2"/>
      <c r="G189" s="2"/>
      <c r="H189" s="2"/>
      <c r="I189" s="2"/>
      <c r="J189" s="2"/>
      <c r="K189" s="2"/>
    </row>
    <row r="190" spans="1:11" s="7" customFormat="1" outlineLevel="1">
      <c r="A190" s="2"/>
      <c r="B190" s="3"/>
      <c r="C190" s="3"/>
      <c r="D190" s="3"/>
      <c r="E190" s="4"/>
      <c r="F190" s="2"/>
      <c r="G190" s="2"/>
      <c r="H190" s="2"/>
      <c r="I190" s="2"/>
      <c r="J190" s="2"/>
      <c r="K190" s="2"/>
    </row>
    <row r="191" spans="1:11" outlineLevel="1"/>
    <row r="192" spans="1:11" outlineLevel="1"/>
    <row r="193" spans="1:11" s="7" customFormat="1" outlineLevel="1">
      <c r="A193" s="2"/>
      <c r="B193" s="3"/>
      <c r="C193" s="3"/>
      <c r="D193" s="3"/>
      <c r="E193" s="4"/>
      <c r="F193" s="2"/>
      <c r="G193" s="2"/>
      <c r="H193" s="2"/>
      <c r="I193" s="2"/>
      <c r="J193" s="2"/>
      <c r="K193" s="2"/>
    </row>
    <row r="194" spans="1:11" s="7" customFormat="1" outlineLevel="1">
      <c r="A194" s="2"/>
      <c r="B194" s="3"/>
      <c r="C194" s="3"/>
      <c r="D194" s="3"/>
      <c r="E194" s="4"/>
      <c r="F194" s="2"/>
      <c r="G194" s="2"/>
      <c r="H194" s="2"/>
      <c r="I194" s="2"/>
      <c r="J194" s="2"/>
      <c r="K194" s="2"/>
    </row>
    <row r="195" spans="1:11" s="7" customFormat="1" outlineLevel="1">
      <c r="A195" s="2"/>
      <c r="B195" s="3"/>
      <c r="C195" s="3"/>
      <c r="D195" s="3"/>
      <c r="E195" s="4"/>
      <c r="F195" s="2"/>
      <c r="G195" s="2"/>
      <c r="H195" s="2"/>
      <c r="I195" s="2"/>
      <c r="J195" s="2"/>
      <c r="K195" s="2"/>
    </row>
    <row r="196" spans="1:11" s="7" customFormat="1" outlineLevel="1">
      <c r="A196" s="2"/>
      <c r="B196" s="3"/>
      <c r="C196" s="3"/>
      <c r="D196" s="3"/>
      <c r="E196" s="4"/>
      <c r="F196" s="2"/>
      <c r="G196" s="2"/>
      <c r="H196" s="2"/>
      <c r="I196" s="2"/>
      <c r="J196" s="2"/>
      <c r="K196" s="2"/>
    </row>
    <row r="197" spans="1:11" s="7" customFormat="1" outlineLevel="1">
      <c r="A197" s="2"/>
      <c r="B197" s="3"/>
      <c r="C197" s="3"/>
      <c r="D197" s="3"/>
      <c r="E197" s="4"/>
      <c r="F197" s="2"/>
      <c r="G197" s="2"/>
      <c r="H197" s="2"/>
      <c r="I197" s="2"/>
      <c r="J197" s="2"/>
      <c r="K197" s="2"/>
    </row>
    <row r="198" spans="1:11" outlineLevel="1"/>
    <row r="199" spans="1:11" s="7" customFormat="1" outlineLevel="1">
      <c r="A199" s="2"/>
      <c r="B199" s="3"/>
      <c r="C199" s="3"/>
      <c r="D199" s="3"/>
      <c r="E199" s="4"/>
      <c r="F199" s="2"/>
      <c r="G199" s="2"/>
      <c r="H199" s="2"/>
      <c r="I199" s="2"/>
      <c r="J199" s="2"/>
      <c r="K199" s="2"/>
    </row>
    <row r="200" spans="1:11" s="7" customFormat="1" outlineLevel="1">
      <c r="A200" s="2"/>
      <c r="B200" s="3"/>
      <c r="C200" s="3"/>
      <c r="D200" s="3"/>
      <c r="E200" s="4"/>
      <c r="F200" s="2"/>
      <c r="G200" s="2"/>
      <c r="H200" s="2"/>
      <c r="I200" s="2"/>
      <c r="J200" s="2"/>
      <c r="K200" s="2"/>
    </row>
    <row r="201" spans="1:11" s="7" customFormat="1" outlineLevel="1">
      <c r="A201" s="2"/>
      <c r="B201" s="3"/>
      <c r="C201" s="3"/>
      <c r="D201" s="3"/>
      <c r="E201" s="4"/>
      <c r="F201" s="2"/>
      <c r="G201" s="2"/>
      <c r="H201" s="2"/>
      <c r="I201" s="2"/>
      <c r="J201" s="2"/>
      <c r="K201" s="2"/>
    </row>
    <row r="202" spans="1:11" s="7" customFormat="1" outlineLevel="1">
      <c r="A202" s="2"/>
      <c r="B202" s="3"/>
      <c r="C202" s="3"/>
      <c r="D202" s="3"/>
      <c r="E202" s="4"/>
      <c r="F202" s="2"/>
      <c r="G202" s="2"/>
      <c r="H202" s="2"/>
      <c r="I202" s="2"/>
      <c r="J202" s="2"/>
      <c r="K202" s="2"/>
    </row>
    <row r="203" spans="1:11" s="7" customFormat="1" outlineLevel="1">
      <c r="A203" s="2"/>
      <c r="B203" s="3"/>
      <c r="C203" s="3"/>
      <c r="D203" s="3"/>
      <c r="E203" s="4"/>
      <c r="F203" s="2"/>
      <c r="G203" s="2"/>
      <c r="H203" s="2"/>
      <c r="I203" s="2"/>
      <c r="J203" s="2"/>
      <c r="K203" s="2"/>
    </row>
    <row r="204" spans="1:11" s="7" customFormat="1" outlineLevel="1">
      <c r="A204" s="2"/>
      <c r="B204" s="3"/>
      <c r="C204" s="3"/>
      <c r="D204" s="3"/>
      <c r="E204" s="4"/>
      <c r="F204" s="2"/>
      <c r="G204" s="2"/>
      <c r="H204" s="2"/>
      <c r="I204" s="2"/>
      <c r="J204" s="2"/>
      <c r="K204" s="2"/>
    </row>
    <row r="205" spans="1:11" s="7" customFormat="1" outlineLevel="1">
      <c r="A205" s="2"/>
      <c r="B205" s="3"/>
      <c r="C205" s="3"/>
      <c r="D205" s="3"/>
      <c r="E205" s="4"/>
      <c r="F205" s="2"/>
      <c r="G205" s="2"/>
      <c r="H205" s="2"/>
      <c r="I205" s="2"/>
      <c r="J205" s="2"/>
      <c r="K205" s="2"/>
    </row>
    <row r="206" spans="1:11" s="7" customFormat="1" outlineLevel="1">
      <c r="A206" s="2"/>
      <c r="B206" s="3"/>
      <c r="C206" s="3"/>
      <c r="D206" s="3"/>
      <c r="E206" s="4"/>
      <c r="F206" s="2"/>
      <c r="G206" s="2"/>
      <c r="H206" s="2"/>
      <c r="I206" s="2"/>
      <c r="J206" s="2"/>
      <c r="K206" s="2"/>
    </row>
    <row r="207" spans="1:11" s="7" customFormat="1" outlineLevel="1">
      <c r="A207" s="2"/>
      <c r="B207" s="3"/>
      <c r="C207" s="3"/>
      <c r="D207" s="3"/>
      <c r="E207" s="4"/>
      <c r="F207" s="2"/>
      <c r="G207" s="2"/>
      <c r="H207" s="2"/>
      <c r="I207" s="2"/>
      <c r="J207" s="2"/>
      <c r="K207" s="2"/>
    </row>
    <row r="208" spans="1:11" s="7" customFormat="1" outlineLevel="1">
      <c r="A208" s="2"/>
      <c r="B208" s="3"/>
      <c r="C208" s="3"/>
      <c r="D208" s="3"/>
      <c r="E208" s="4"/>
      <c r="F208" s="2"/>
      <c r="G208" s="2"/>
      <c r="H208" s="2"/>
      <c r="I208" s="2"/>
      <c r="J208" s="2"/>
      <c r="K208" s="2"/>
    </row>
    <row r="209" spans="1:11" s="7" customFormat="1" outlineLevel="1">
      <c r="A209" s="2"/>
      <c r="B209" s="3"/>
      <c r="C209" s="3"/>
      <c r="D209" s="3"/>
      <c r="E209" s="4"/>
      <c r="F209" s="2"/>
      <c r="G209" s="2"/>
      <c r="H209" s="2"/>
      <c r="I209" s="2"/>
      <c r="J209" s="2"/>
      <c r="K209" s="2"/>
    </row>
    <row r="210" spans="1:11" s="7" customFormat="1" outlineLevel="1">
      <c r="A210" s="2"/>
      <c r="B210" s="3"/>
      <c r="C210" s="3"/>
      <c r="D210" s="3"/>
      <c r="E210" s="4"/>
      <c r="F210" s="2"/>
      <c r="G210" s="2"/>
      <c r="H210" s="2"/>
      <c r="I210" s="2"/>
      <c r="J210" s="2"/>
      <c r="K210" s="2"/>
    </row>
    <row r="211" spans="1:11" s="7" customFormat="1" outlineLevel="1">
      <c r="A211" s="2"/>
      <c r="B211" s="3"/>
      <c r="C211" s="3"/>
      <c r="D211" s="3"/>
      <c r="E211" s="4"/>
      <c r="F211" s="2"/>
      <c r="G211" s="2"/>
      <c r="H211" s="2"/>
      <c r="I211" s="2"/>
      <c r="J211" s="2"/>
      <c r="K211" s="2"/>
    </row>
    <row r="212" spans="1:11" s="7" customFormat="1" outlineLevel="1">
      <c r="A212" s="2"/>
      <c r="B212" s="3"/>
      <c r="C212" s="3"/>
      <c r="D212" s="3"/>
      <c r="E212" s="4"/>
      <c r="F212" s="2"/>
      <c r="G212" s="2"/>
      <c r="H212" s="2"/>
      <c r="I212" s="2"/>
      <c r="J212" s="2"/>
      <c r="K212" s="2"/>
    </row>
    <row r="213" spans="1:11" s="7" customFormat="1" outlineLevel="1">
      <c r="A213" s="2"/>
      <c r="B213" s="3"/>
      <c r="C213" s="3"/>
      <c r="D213" s="3"/>
      <c r="E213" s="4"/>
      <c r="F213" s="2"/>
      <c r="G213" s="2"/>
      <c r="H213" s="2"/>
      <c r="I213" s="2"/>
      <c r="J213" s="2"/>
      <c r="K213" s="2"/>
    </row>
    <row r="214" spans="1:11" s="7" customFormat="1" outlineLevel="1">
      <c r="A214" s="2"/>
      <c r="B214" s="3"/>
      <c r="C214" s="3"/>
      <c r="D214" s="3"/>
      <c r="E214" s="4"/>
      <c r="F214" s="2"/>
      <c r="G214" s="2"/>
      <c r="H214" s="2"/>
      <c r="I214" s="2"/>
      <c r="J214" s="2"/>
      <c r="K214" s="2"/>
    </row>
    <row r="215" spans="1:11" s="7" customFormat="1" outlineLevel="1">
      <c r="A215" s="2"/>
      <c r="B215" s="3"/>
      <c r="C215" s="3"/>
      <c r="D215" s="3"/>
      <c r="E215" s="4"/>
      <c r="F215" s="2"/>
      <c r="G215" s="2"/>
      <c r="H215" s="2"/>
      <c r="I215" s="2"/>
      <c r="J215" s="2"/>
      <c r="K215" s="2"/>
    </row>
    <row r="216" spans="1:11" s="7" customFormat="1" outlineLevel="1">
      <c r="A216" s="2"/>
      <c r="B216" s="3"/>
      <c r="C216" s="3"/>
      <c r="D216" s="3"/>
      <c r="E216" s="4"/>
      <c r="F216" s="2"/>
      <c r="G216" s="2"/>
      <c r="H216" s="2"/>
      <c r="I216" s="2"/>
      <c r="J216" s="2"/>
      <c r="K216" s="2"/>
    </row>
    <row r="217" spans="1:11" s="7" customFormat="1" outlineLevel="1">
      <c r="A217" s="2"/>
      <c r="B217" s="3"/>
      <c r="C217" s="3"/>
      <c r="D217" s="3"/>
      <c r="E217" s="4"/>
      <c r="F217" s="2"/>
      <c r="G217" s="2"/>
      <c r="H217" s="2"/>
      <c r="I217" s="2"/>
      <c r="J217" s="2"/>
      <c r="K217" s="2"/>
    </row>
    <row r="218" spans="1:11" s="7" customFormat="1" outlineLevel="1">
      <c r="A218" s="2"/>
      <c r="B218" s="3"/>
      <c r="C218" s="3"/>
      <c r="D218" s="3"/>
      <c r="E218" s="4"/>
      <c r="F218" s="2"/>
      <c r="G218" s="2"/>
      <c r="H218" s="2"/>
      <c r="I218" s="2"/>
      <c r="J218" s="2"/>
      <c r="K218" s="2"/>
    </row>
    <row r="219" spans="1:11" outlineLevel="1"/>
    <row r="220" spans="1:11" outlineLevel="1"/>
    <row r="221" spans="1:11" outlineLevel="1"/>
    <row r="222" spans="1:11" outlineLevel="1"/>
    <row r="223" spans="1:11" outlineLevel="1"/>
    <row r="224" spans="1:11" outlineLevel="1"/>
    <row r="225" spans="1:11" outlineLevel="1"/>
    <row r="226" spans="1:11" s="7" customFormat="1" outlineLevel="1">
      <c r="A226" s="2"/>
      <c r="B226" s="3"/>
      <c r="C226" s="3"/>
      <c r="D226" s="3"/>
      <c r="E226" s="4"/>
      <c r="F226" s="2"/>
      <c r="G226" s="2"/>
      <c r="H226" s="2"/>
      <c r="I226" s="2"/>
      <c r="J226" s="2"/>
      <c r="K226" s="2"/>
    </row>
    <row r="227" spans="1:11" s="7" customFormat="1" outlineLevel="1">
      <c r="A227" s="2"/>
      <c r="B227" s="3"/>
      <c r="C227" s="3"/>
      <c r="D227" s="3"/>
      <c r="E227" s="4"/>
      <c r="F227" s="2"/>
      <c r="G227" s="2"/>
      <c r="H227" s="2"/>
      <c r="I227" s="2"/>
      <c r="J227" s="2"/>
      <c r="K227" s="2"/>
    </row>
    <row r="228" spans="1:11" s="7" customFormat="1" outlineLevel="1">
      <c r="A228" s="2"/>
      <c r="B228" s="3"/>
      <c r="C228" s="3"/>
      <c r="D228" s="3"/>
      <c r="E228" s="4"/>
      <c r="F228" s="2"/>
      <c r="G228" s="2"/>
      <c r="H228" s="2"/>
      <c r="I228" s="2"/>
      <c r="J228" s="2"/>
      <c r="K228" s="2"/>
    </row>
    <row r="229" spans="1:11" s="7" customFormat="1" outlineLevel="1">
      <c r="A229" s="2"/>
      <c r="B229" s="3"/>
      <c r="C229" s="3"/>
      <c r="D229" s="3"/>
      <c r="E229" s="4"/>
      <c r="F229" s="2"/>
      <c r="G229" s="2"/>
      <c r="H229" s="2"/>
      <c r="I229" s="2"/>
      <c r="J229" s="2"/>
      <c r="K229" s="2"/>
    </row>
    <row r="230" spans="1:11" s="7" customFormat="1" outlineLevel="1">
      <c r="A230" s="2"/>
      <c r="B230" s="3"/>
      <c r="C230" s="3"/>
      <c r="D230" s="3"/>
      <c r="E230" s="4"/>
      <c r="F230" s="2"/>
      <c r="G230" s="2"/>
      <c r="H230" s="2"/>
      <c r="I230" s="2"/>
      <c r="J230" s="2"/>
      <c r="K230" s="2"/>
    </row>
    <row r="231" spans="1:11" s="7" customFormat="1" outlineLevel="1">
      <c r="A231" s="2"/>
      <c r="B231" s="3"/>
      <c r="C231" s="3"/>
      <c r="D231" s="3"/>
      <c r="E231" s="4"/>
      <c r="F231" s="2"/>
      <c r="G231" s="2"/>
      <c r="H231" s="2"/>
      <c r="I231" s="2"/>
      <c r="J231" s="2"/>
      <c r="K231" s="2"/>
    </row>
    <row r="232" spans="1:11" s="7" customFormat="1" outlineLevel="1">
      <c r="A232" s="2"/>
      <c r="B232" s="3"/>
      <c r="C232" s="3"/>
      <c r="D232" s="3"/>
      <c r="E232" s="4"/>
      <c r="F232" s="2"/>
      <c r="G232" s="2"/>
      <c r="H232" s="2"/>
      <c r="I232" s="2"/>
      <c r="J232" s="2"/>
      <c r="K232" s="2"/>
    </row>
    <row r="233" spans="1:11" s="7" customFormat="1" outlineLevel="1">
      <c r="A233" s="2"/>
      <c r="B233" s="3"/>
      <c r="C233" s="3"/>
      <c r="D233" s="3"/>
      <c r="E233" s="4"/>
      <c r="F233" s="2"/>
      <c r="G233" s="2"/>
      <c r="H233" s="2"/>
      <c r="I233" s="2"/>
      <c r="J233" s="2"/>
      <c r="K233" s="2"/>
    </row>
    <row r="234" spans="1:11" s="7" customFormat="1" outlineLevel="1">
      <c r="A234" s="2"/>
      <c r="B234" s="3"/>
      <c r="C234" s="3"/>
      <c r="D234" s="3"/>
      <c r="E234" s="4"/>
      <c r="F234" s="2"/>
      <c r="G234" s="2"/>
      <c r="H234" s="2"/>
      <c r="I234" s="2"/>
      <c r="J234" s="2"/>
      <c r="K234" s="2"/>
    </row>
    <row r="235" spans="1:11" s="7" customFormat="1" outlineLevel="1">
      <c r="A235" s="2"/>
      <c r="B235" s="3"/>
      <c r="C235" s="3"/>
      <c r="D235" s="3"/>
      <c r="E235" s="4"/>
      <c r="F235" s="2"/>
      <c r="G235" s="2"/>
      <c r="H235" s="2"/>
      <c r="I235" s="2"/>
      <c r="J235" s="2"/>
      <c r="K235" s="2"/>
    </row>
    <row r="236" spans="1:11" s="7" customFormat="1" outlineLevel="1">
      <c r="A236" s="2"/>
      <c r="B236" s="3"/>
      <c r="C236" s="3"/>
      <c r="D236" s="3"/>
      <c r="E236" s="4"/>
      <c r="F236" s="2"/>
      <c r="G236" s="2"/>
      <c r="H236" s="2"/>
      <c r="I236" s="2"/>
      <c r="J236" s="2"/>
      <c r="K236" s="2"/>
    </row>
    <row r="237" spans="1:11" s="7" customFormat="1" outlineLevel="1">
      <c r="A237" s="2"/>
      <c r="B237" s="3"/>
      <c r="C237" s="3"/>
      <c r="D237" s="3"/>
      <c r="E237" s="4"/>
      <c r="F237" s="2"/>
      <c r="G237" s="2"/>
      <c r="H237" s="2"/>
      <c r="I237" s="2"/>
      <c r="J237" s="2"/>
      <c r="K237" s="2"/>
    </row>
    <row r="238" spans="1:11" s="7" customFormat="1" outlineLevel="1">
      <c r="A238" s="2"/>
      <c r="B238" s="3"/>
      <c r="C238" s="3"/>
      <c r="D238" s="3"/>
      <c r="E238" s="4"/>
      <c r="F238" s="2"/>
      <c r="G238" s="2"/>
      <c r="H238" s="2"/>
      <c r="I238" s="2"/>
      <c r="J238" s="2"/>
      <c r="K238" s="2"/>
    </row>
    <row r="239" spans="1:11" s="7" customFormat="1" outlineLevel="1">
      <c r="A239" s="2"/>
      <c r="B239" s="3"/>
      <c r="C239" s="3"/>
      <c r="D239" s="3"/>
      <c r="E239" s="4"/>
      <c r="F239" s="2"/>
      <c r="G239" s="2"/>
      <c r="H239" s="2"/>
      <c r="I239" s="2"/>
      <c r="J239" s="2"/>
      <c r="K239" s="2"/>
    </row>
    <row r="240" spans="1:11" s="7" customFormat="1" outlineLevel="1">
      <c r="A240" s="2"/>
      <c r="B240" s="3"/>
      <c r="C240" s="3"/>
      <c r="D240" s="3"/>
      <c r="E240" s="4"/>
      <c r="F240" s="2"/>
      <c r="G240" s="2"/>
      <c r="H240" s="2"/>
      <c r="I240" s="2"/>
      <c r="J240" s="2"/>
      <c r="K240" s="2"/>
    </row>
    <row r="241" spans="1:11" s="7" customFormat="1" outlineLevel="1">
      <c r="A241" s="2"/>
      <c r="B241" s="3"/>
      <c r="C241" s="3"/>
      <c r="D241" s="3"/>
      <c r="E241" s="4"/>
      <c r="F241" s="2"/>
      <c r="G241" s="2"/>
      <c r="H241" s="2"/>
      <c r="I241" s="2"/>
      <c r="J241" s="2"/>
      <c r="K241" s="2"/>
    </row>
    <row r="242" spans="1:11" s="7" customFormat="1" outlineLevel="1">
      <c r="A242" s="2"/>
      <c r="B242" s="3"/>
      <c r="C242" s="3"/>
      <c r="D242" s="3"/>
      <c r="E242" s="4"/>
      <c r="F242" s="2"/>
      <c r="G242" s="2"/>
      <c r="H242" s="2"/>
      <c r="I242" s="2"/>
      <c r="J242" s="2"/>
      <c r="K242" s="2"/>
    </row>
    <row r="243" spans="1:11" s="7" customFormat="1" outlineLevel="1">
      <c r="A243" s="2"/>
      <c r="B243" s="3"/>
      <c r="C243" s="3"/>
      <c r="D243" s="3"/>
      <c r="E243" s="4"/>
      <c r="F243" s="2"/>
      <c r="G243" s="2"/>
      <c r="H243" s="2"/>
      <c r="I243" s="2"/>
      <c r="J243" s="2"/>
      <c r="K243" s="2"/>
    </row>
    <row r="244" spans="1:11" s="7" customFormat="1" outlineLevel="1">
      <c r="A244" s="2"/>
      <c r="B244" s="3"/>
      <c r="C244" s="3"/>
      <c r="D244" s="3"/>
      <c r="E244" s="4"/>
      <c r="F244" s="2"/>
      <c r="G244" s="2"/>
      <c r="H244" s="2"/>
      <c r="I244" s="2"/>
      <c r="J244" s="2"/>
      <c r="K244" s="2"/>
    </row>
    <row r="245" spans="1:11" s="7" customFormat="1" outlineLevel="1">
      <c r="A245" s="2"/>
      <c r="B245" s="3"/>
      <c r="C245" s="3"/>
      <c r="D245" s="3"/>
      <c r="E245" s="4"/>
      <c r="F245" s="2"/>
      <c r="G245" s="2"/>
      <c r="H245" s="2"/>
      <c r="I245" s="2"/>
      <c r="J245" s="2"/>
      <c r="K245" s="2"/>
    </row>
    <row r="246" spans="1:11" s="7" customFormat="1" outlineLevel="1">
      <c r="A246" s="2"/>
      <c r="B246" s="3"/>
      <c r="C246" s="3"/>
      <c r="D246" s="3"/>
      <c r="E246" s="4"/>
      <c r="F246" s="2"/>
      <c r="G246" s="2"/>
      <c r="H246" s="2"/>
      <c r="I246" s="2"/>
      <c r="J246" s="2"/>
      <c r="K246" s="2"/>
    </row>
    <row r="247" spans="1:11" s="7" customFormat="1" outlineLevel="1">
      <c r="A247" s="2"/>
      <c r="B247" s="3"/>
      <c r="C247" s="3"/>
      <c r="D247" s="3"/>
      <c r="E247" s="4"/>
      <c r="F247" s="2"/>
      <c r="G247" s="2"/>
      <c r="H247" s="2"/>
      <c r="I247" s="2"/>
      <c r="J247" s="2"/>
      <c r="K247" s="2"/>
    </row>
    <row r="248" spans="1:11" s="7" customFormat="1" outlineLevel="1">
      <c r="A248" s="2"/>
      <c r="B248" s="3"/>
      <c r="C248" s="3"/>
      <c r="D248" s="3"/>
      <c r="E248" s="4"/>
      <c r="F248" s="2"/>
      <c r="G248" s="2"/>
      <c r="H248" s="2"/>
      <c r="I248" s="2"/>
      <c r="J248" s="2"/>
      <c r="K248" s="2"/>
    </row>
    <row r="249" spans="1:11" s="7" customFormat="1" outlineLevel="1">
      <c r="A249" s="2"/>
      <c r="B249" s="3"/>
      <c r="C249" s="3"/>
      <c r="D249" s="3"/>
      <c r="E249" s="4"/>
      <c r="F249" s="2"/>
      <c r="G249" s="2"/>
      <c r="H249" s="2"/>
      <c r="I249" s="2"/>
      <c r="J249" s="2"/>
      <c r="K249" s="2"/>
    </row>
    <row r="250" spans="1:11" s="7" customFormat="1" outlineLevel="1">
      <c r="A250" s="2"/>
      <c r="B250" s="3"/>
      <c r="C250" s="3"/>
      <c r="D250" s="3"/>
      <c r="E250" s="4"/>
      <c r="F250" s="2"/>
      <c r="G250" s="2"/>
      <c r="H250" s="2"/>
      <c r="I250" s="2"/>
      <c r="J250" s="2"/>
      <c r="K250" s="2"/>
    </row>
    <row r="251" spans="1:11" s="7" customFormat="1" outlineLevel="1">
      <c r="A251" s="2"/>
      <c r="B251" s="3"/>
      <c r="C251" s="3"/>
      <c r="D251" s="3"/>
      <c r="E251" s="4"/>
      <c r="F251" s="2"/>
      <c r="G251" s="2"/>
      <c r="H251" s="2"/>
      <c r="I251" s="2"/>
      <c r="J251" s="2"/>
      <c r="K251" s="2"/>
    </row>
    <row r="252" spans="1:11" s="7" customFormat="1" ht="12.75" customHeight="1" outlineLevel="1">
      <c r="A252" s="2"/>
      <c r="B252" s="3"/>
      <c r="C252" s="3"/>
      <c r="D252" s="3"/>
      <c r="E252" s="4"/>
      <c r="F252" s="2"/>
      <c r="G252" s="2"/>
      <c r="H252" s="2"/>
      <c r="I252" s="2"/>
      <c r="J252" s="2"/>
      <c r="K252" s="2"/>
    </row>
    <row r="253" spans="1:11" s="7" customFormat="1">
      <c r="A253" s="2"/>
      <c r="B253" s="3"/>
      <c r="C253" s="3"/>
      <c r="D253" s="3"/>
      <c r="E253" s="4"/>
      <c r="F253" s="2"/>
      <c r="G253" s="2"/>
      <c r="H253" s="2"/>
      <c r="I253" s="2"/>
      <c r="J253" s="2"/>
      <c r="K253" s="2"/>
    </row>
    <row r="255" spans="1:11" s="7" customFormat="1" outlineLevel="1">
      <c r="A255" s="2"/>
      <c r="B255" s="3"/>
      <c r="C255" s="3"/>
      <c r="D255" s="3"/>
      <c r="E255" s="4"/>
      <c r="F255" s="2"/>
      <c r="G255" s="2"/>
      <c r="H255" s="2"/>
      <c r="I255" s="2"/>
      <c r="J255" s="2"/>
      <c r="K255" s="2"/>
    </row>
    <row r="256" spans="1:11" s="7" customFormat="1" outlineLevel="1">
      <c r="A256" s="2"/>
      <c r="B256" s="3"/>
      <c r="C256" s="3"/>
      <c r="D256" s="3"/>
      <c r="E256" s="4"/>
      <c r="F256" s="2"/>
      <c r="G256" s="2"/>
      <c r="H256" s="2"/>
      <c r="I256" s="2"/>
      <c r="J256" s="2"/>
      <c r="K256" s="2"/>
    </row>
    <row r="257" spans="1:11" s="7" customFormat="1" outlineLevel="1">
      <c r="A257" s="2"/>
      <c r="B257" s="3"/>
      <c r="C257" s="3"/>
      <c r="D257" s="3"/>
      <c r="E257" s="4"/>
      <c r="F257" s="2"/>
      <c r="G257" s="2"/>
      <c r="H257" s="2"/>
      <c r="I257" s="2"/>
      <c r="J257" s="2"/>
      <c r="K257" s="2"/>
    </row>
    <row r="258" spans="1:11" s="7" customFormat="1" outlineLevel="1">
      <c r="A258" s="2"/>
      <c r="B258" s="3"/>
      <c r="C258" s="3"/>
      <c r="D258" s="3"/>
      <c r="E258" s="4"/>
      <c r="F258" s="2"/>
      <c r="G258" s="2"/>
      <c r="H258" s="2"/>
      <c r="I258" s="2"/>
      <c r="J258" s="2"/>
      <c r="K258" s="2"/>
    </row>
    <row r="259" spans="1:11" s="7" customFormat="1" outlineLevel="1">
      <c r="A259" s="2"/>
      <c r="B259" s="3"/>
      <c r="C259" s="3"/>
      <c r="D259" s="3"/>
      <c r="E259" s="4"/>
      <c r="F259" s="2"/>
      <c r="G259" s="2"/>
      <c r="H259" s="2"/>
      <c r="I259" s="2"/>
      <c r="J259" s="2"/>
      <c r="K259" s="2"/>
    </row>
    <row r="260" spans="1:11" s="7" customFormat="1" outlineLevel="1">
      <c r="A260" s="2"/>
      <c r="B260" s="3"/>
      <c r="C260" s="3"/>
      <c r="D260" s="3"/>
      <c r="E260" s="4"/>
      <c r="F260" s="2"/>
      <c r="G260" s="2"/>
      <c r="H260" s="2"/>
      <c r="I260" s="2"/>
      <c r="J260" s="2"/>
      <c r="K260" s="2"/>
    </row>
    <row r="261" spans="1:11" s="7" customFormat="1" outlineLevel="1">
      <c r="A261" s="2"/>
      <c r="B261" s="3"/>
      <c r="C261" s="3"/>
      <c r="D261" s="3"/>
      <c r="E261" s="4"/>
      <c r="F261" s="2"/>
      <c r="G261" s="2"/>
      <c r="H261" s="2"/>
      <c r="I261" s="2"/>
      <c r="J261" s="2"/>
      <c r="K261" s="2"/>
    </row>
    <row r="262" spans="1:11" s="7" customFormat="1" outlineLevel="1">
      <c r="A262" s="2"/>
      <c r="B262" s="3"/>
      <c r="C262" s="3"/>
      <c r="D262" s="3"/>
      <c r="E262" s="4"/>
      <c r="F262" s="2"/>
      <c r="G262" s="2"/>
      <c r="H262" s="2"/>
      <c r="I262" s="2"/>
      <c r="J262" s="2"/>
      <c r="K262" s="2"/>
    </row>
    <row r="263" spans="1:11" s="7" customFormat="1" outlineLevel="1">
      <c r="A263" s="2"/>
      <c r="B263" s="3"/>
      <c r="C263" s="3"/>
      <c r="D263" s="3"/>
      <c r="E263" s="4"/>
      <c r="F263" s="2"/>
      <c r="G263" s="2"/>
      <c r="H263" s="2"/>
      <c r="I263" s="2"/>
      <c r="J263" s="2"/>
      <c r="K263" s="2"/>
    </row>
    <row r="264" spans="1:11" s="7" customFormat="1" outlineLevel="1">
      <c r="A264" s="2"/>
      <c r="B264" s="3"/>
      <c r="C264" s="3"/>
      <c r="D264" s="3"/>
      <c r="E264" s="4"/>
      <c r="F264" s="2"/>
      <c r="G264" s="2"/>
      <c r="H264" s="2"/>
      <c r="I264" s="2"/>
      <c r="J264" s="2"/>
      <c r="K264" s="2"/>
    </row>
    <row r="265" spans="1:11" s="7" customFormat="1" outlineLevel="1">
      <c r="A265" s="2"/>
      <c r="B265" s="3"/>
      <c r="C265" s="3"/>
      <c r="D265" s="3"/>
      <c r="E265" s="4"/>
      <c r="F265" s="2"/>
      <c r="G265" s="2"/>
      <c r="H265" s="2"/>
      <c r="I265" s="2"/>
      <c r="J265" s="2"/>
      <c r="K265" s="2"/>
    </row>
    <row r="266" spans="1:11" s="7" customFormat="1" outlineLevel="1">
      <c r="A266" s="2"/>
      <c r="B266" s="3"/>
      <c r="C266" s="3"/>
      <c r="D266" s="3"/>
      <c r="E266" s="4"/>
      <c r="F266" s="2"/>
      <c r="G266" s="2"/>
      <c r="H266" s="2"/>
      <c r="I266" s="2"/>
      <c r="J266" s="2"/>
      <c r="K266" s="2"/>
    </row>
    <row r="267" spans="1:11" s="7" customFormat="1" outlineLevel="1">
      <c r="A267" s="2"/>
      <c r="B267" s="3"/>
      <c r="C267" s="3"/>
      <c r="D267" s="3"/>
      <c r="E267" s="4"/>
      <c r="F267" s="2"/>
      <c r="G267" s="2"/>
      <c r="H267" s="2"/>
      <c r="I267" s="2"/>
      <c r="J267" s="2"/>
      <c r="K267" s="2"/>
    </row>
    <row r="268" spans="1:11" s="7" customFormat="1" outlineLevel="1">
      <c r="A268" s="2"/>
      <c r="B268" s="3"/>
      <c r="C268" s="3"/>
      <c r="D268" s="3"/>
      <c r="E268" s="4"/>
      <c r="F268" s="2"/>
      <c r="G268" s="2"/>
      <c r="H268" s="2"/>
      <c r="I268" s="2"/>
      <c r="J268" s="2"/>
      <c r="K268" s="2"/>
    </row>
    <row r="269" spans="1:11" s="7" customFormat="1" outlineLevel="1">
      <c r="A269" s="2"/>
      <c r="B269" s="3"/>
      <c r="C269" s="3"/>
      <c r="D269" s="3"/>
      <c r="E269" s="4"/>
      <c r="F269" s="2"/>
      <c r="G269" s="2"/>
      <c r="H269" s="2"/>
      <c r="I269" s="2"/>
      <c r="J269" s="2"/>
      <c r="K269" s="2"/>
    </row>
    <row r="270" spans="1:11" s="7" customFormat="1" outlineLevel="1">
      <c r="A270" s="2"/>
      <c r="B270" s="3"/>
      <c r="C270" s="3"/>
      <c r="D270" s="3"/>
      <c r="E270" s="4"/>
      <c r="F270" s="2"/>
      <c r="G270" s="2"/>
      <c r="H270" s="2"/>
      <c r="I270" s="2"/>
      <c r="J270" s="2"/>
      <c r="K270" s="2"/>
    </row>
    <row r="271" spans="1:11" s="7" customFormat="1" outlineLevel="1">
      <c r="A271" s="2"/>
      <c r="B271" s="3"/>
      <c r="C271" s="3"/>
      <c r="D271" s="3"/>
      <c r="E271" s="4"/>
      <c r="F271" s="2"/>
      <c r="G271" s="2"/>
      <c r="H271" s="2"/>
      <c r="I271" s="2"/>
      <c r="J271" s="2"/>
      <c r="K271" s="2"/>
    </row>
    <row r="272" spans="1:11" s="7" customFormat="1" outlineLevel="1">
      <c r="A272" s="2"/>
      <c r="B272" s="3"/>
      <c r="C272" s="3"/>
      <c r="D272" s="3"/>
      <c r="E272" s="4"/>
      <c r="F272" s="2"/>
      <c r="G272" s="2"/>
      <c r="H272" s="2"/>
      <c r="I272" s="2"/>
      <c r="J272" s="2"/>
      <c r="K272" s="2"/>
    </row>
    <row r="273" spans="1:11" s="7" customFormat="1" outlineLevel="1">
      <c r="A273" s="2"/>
      <c r="B273" s="3"/>
      <c r="C273" s="3"/>
      <c r="D273" s="3"/>
      <c r="E273" s="4"/>
      <c r="F273" s="2"/>
      <c r="G273" s="2"/>
      <c r="H273" s="2"/>
      <c r="I273" s="2"/>
      <c r="J273" s="2"/>
      <c r="K273" s="2"/>
    </row>
    <row r="274" spans="1:11" s="7" customFormat="1" outlineLevel="1">
      <c r="A274" s="2"/>
      <c r="B274" s="3"/>
      <c r="C274" s="3"/>
      <c r="D274" s="3"/>
      <c r="E274" s="4"/>
      <c r="F274" s="2"/>
      <c r="G274" s="2"/>
      <c r="H274" s="2"/>
      <c r="I274" s="2"/>
      <c r="J274" s="2"/>
      <c r="K274" s="2"/>
    </row>
    <row r="275" spans="1:11" s="7" customFormat="1" outlineLevel="1">
      <c r="A275" s="2"/>
      <c r="B275" s="3"/>
      <c r="C275" s="3"/>
      <c r="D275" s="3"/>
      <c r="E275" s="4"/>
      <c r="F275" s="2"/>
      <c r="G275" s="2"/>
      <c r="H275" s="2"/>
      <c r="I275" s="2"/>
      <c r="J275" s="2"/>
      <c r="K275" s="2"/>
    </row>
    <row r="276" spans="1:11" s="7" customFormat="1" outlineLevel="1">
      <c r="A276" s="2"/>
      <c r="B276" s="3"/>
      <c r="C276" s="3"/>
      <c r="D276" s="3"/>
      <c r="E276" s="4"/>
      <c r="F276" s="2"/>
      <c r="G276" s="2"/>
      <c r="H276" s="2"/>
      <c r="I276" s="2"/>
      <c r="J276" s="2"/>
      <c r="K276" s="2"/>
    </row>
    <row r="277" spans="1:11" s="7" customFormat="1" outlineLevel="1">
      <c r="A277" s="2"/>
      <c r="B277" s="3"/>
      <c r="C277" s="3"/>
      <c r="D277" s="3"/>
      <c r="E277" s="4"/>
      <c r="F277" s="2"/>
      <c r="G277" s="2"/>
      <c r="H277" s="2"/>
      <c r="I277" s="2"/>
      <c r="J277" s="2"/>
      <c r="K277" s="2"/>
    </row>
    <row r="278" spans="1:11" s="7" customFormat="1" outlineLevel="1">
      <c r="A278" s="2"/>
      <c r="B278" s="3"/>
      <c r="C278" s="3"/>
      <c r="D278" s="3"/>
      <c r="E278" s="4"/>
      <c r="F278" s="2"/>
      <c r="G278" s="2"/>
      <c r="H278" s="2"/>
      <c r="I278" s="2"/>
      <c r="J278" s="2"/>
      <c r="K278" s="2"/>
    </row>
    <row r="279" spans="1:11" s="7" customFormat="1" outlineLevel="1">
      <c r="A279" s="2"/>
      <c r="B279" s="3"/>
      <c r="C279" s="3"/>
      <c r="D279" s="3"/>
      <c r="E279" s="4"/>
      <c r="F279" s="2"/>
      <c r="G279" s="2"/>
      <c r="H279" s="2"/>
      <c r="I279" s="2"/>
      <c r="J279" s="2"/>
      <c r="K279" s="2"/>
    </row>
    <row r="280" spans="1:11" s="7" customFormat="1" outlineLevel="1">
      <c r="A280" s="2"/>
      <c r="B280" s="3"/>
      <c r="C280" s="3"/>
      <c r="D280" s="3"/>
      <c r="E280" s="4"/>
      <c r="F280" s="2"/>
      <c r="G280" s="2"/>
      <c r="H280" s="2"/>
      <c r="I280" s="2"/>
      <c r="J280" s="2"/>
      <c r="K280" s="2"/>
    </row>
    <row r="281" spans="1:11" s="7" customFormat="1" outlineLevel="1">
      <c r="A281" s="2"/>
      <c r="B281" s="3"/>
      <c r="C281" s="3"/>
      <c r="D281" s="3"/>
      <c r="E281" s="4"/>
      <c r="F281" s="2"/>
      <c r="G281" s="2"/>
      <c r="H281" s="2"/>
      <c r="I281" s="2"/>
      <c r="J281" s="2"/>
      <c r="K281" s="2"/>
    </row>
    <row r="282" spans="1:11" s="7" customFormat="1" outlineLevel="1">
      <c r="A282" s="2"/>
      <c r="B282" s="3"/>
      <c r="C282" s="3"/>
      <c r="D282" s="3"/>
      <c r="E282" s="4"/>
      <c r="F282" s="2"/>
      <c r="G282" s="2"/>
      <c r="H282" s="2"/>
      <c r="I282" s="2"/>
      <c r="J282" s="2"/>
      <c r="K282" s="2"/>
    </row>
    <row r="283" spans="1:11" s="7" customFormat="1" outlineLevel="1">
      <c r="A283" s="2"/>
      <c r="B283" s="3"/>
      <c r="C283" s="3"/>
      <c r="D283" s="3"/>
      <c r="E283" s="4"/>
      <c r="F283" s="2"/>
      <c r="G283" s="2"/>
      <c r="H283" s="2"/>
      <c r="I283" s="2"/>
      <c r="J283" s="2"/>
      <c r="K283" s="2"/>
    </row>
    <row r="284" spans="1:11" s="7" customFormat="1" outlineLevel="1">
      <c r="A284" s="2"/>
      <c r="B284" s="3"/>
      <c r="C284" s="3"/>
      <c r="D284" s="3"/>
      <c r="E284" s="4"/>
      <c r="F284" s="2"/>
      <c r="G284" s="2"/>
      <c r="H284" s="2"/>
      <c r="I284" s="2"/>
      <c r="J284" s="2"/>
      <c r="K284" s="2"/>
    </row>
    <row r="285" spans="1:11" s="7" customFormat="1" outlineLevel="1">
      <c r="A285" s="2"/>
      <c r="B285" s="3"/>
      <c r="C285" s="3"/>
      <c r="D285" s="3"/>
      <c r="E285" s="4"/>
      <c r="F285" s="2"/>
      <c r="G285" s="2"/>
      <c r="H285" s="2"/>
      <c r="I285" s="2"/>
      <c r="J285" s="2"/>
      <c r="K285" s="2"/>
    </row>
    <row r="286" spans="1:11" s="7" customFormat="1" outlineLevel="1">
      <c r="A286" s="2"/>
      <c r="B286" s="3"/>
      <c r="C286" s="3"/>
      <c r="D286" s="3"/>
      <c r="E286" s="4"/>
      <c r="F286" s="2"/>
      <c r="G286" s="2"/>
      <c r="H286" s="2"/>
      <c r="I286" s="2"/>
      <c r="J286" s="2"/>
      <c r="K286" s="2"/>
    </row>
    <row r="287" spans="1:11" s="7" customFormat="1" outlineLevel="1">
      <c r="A287" s="2"/>
      <c r="B287" s="3"/>
      <c r="C287" s="3"/>
      <c r="D287" s="3"/>
      <c r="E287" s="4"/>
      <c r="F287" s="2"/>
      <c r="G287" s="2"/>
      <c r="H287" s="2"/>
      <c r="I287" s="2"/>
      <c r="J287" s="2"/>
      <c r="K287" s="2"/>
    </row>
    <row r="288" spans="1:11" s="7" customFormat="1" outlineLevel="1">
      <c r="A288" s="2"/>
      <c r="B288" s="3"/>
      <c r="C288" s="3"/>
      <c r="D288" s="3"/>
      <c r="E288" s="4"/>
      <c r="F288" s="2"/>
      <c r="G288" s="2"/>
      <c r="H288" s="2"/>
      <c r="I288" s="2"/>
      <c r="J288" s="2"/>
      <c r="K288" s="2"/>
    </row>
    <row r="289" spans="1:11" s="7" customFormat="1" outlineLevel="1">
      <c r="A289" s="2"/>
      <c r="B289" s="3"/>
      <c r="C289" s="3"/>
      <c r="D289" s="3"/>
      <c r="E289" s="4"/>
      <c r="F289" s="2"/>
      <c r="G289" s="2"/>
      <c r="H289" s="2"/>
      <c r="I289" s="2"/>
      <c r="J289" s="2"/>
      <c r="K289" s="2"/>
    </row>
    <row r="290" spans="1:11" s="7" customFormat="1" outlineLevel="1">
      <c r="A290" s="2"/>
      <c r="B290" s="3"/>
      <c r="C290" s="3"/>
      <c r="D290" s="3"/>
      <c r="E290" s="4"/>
      <c r="F290" s="2"/>
      <c r="G290" s="2"/>
      <c r="H290" s="2"/>
      <c r="I290" s="2"/>
      <c r="J290" s="2"/>
      <c r="K290" s="2"/>
    </row>
    <row r="291" spans="1:11" s="7" customFormat="1" outlineLevel="1">
      <c r="A291" s="2"/>
      <c r="B291" s="3"/>
      <c r="C291" s="3"/>
      <c r="D291" s="3"/>
      <c r="E291" s="4"/>
      <c r="F291" s="2"/>
      <c r="G291" s="2"/>
      <c r="H291" s="2"/>
      <c r="I291" s="2"/>
      <c r="J291" s="2"/>
      <c r="K291" s="2"/>
    </row>
    <row r="292" spans="1:11" s="7" customFormat="1" outlineLevel="1">
      <c r="A292" s="2"/>
      <c r="B292" s="3"/>
      <c r="C292" s="3"/>
      <c r="D292" s="3"/>
      <c r="E292" s="4"/>
      <c r="F292" s="2"/>
      <c r="G292" s="2"/>
      <c r="H292" s="2"/>
      <c r="I292" s="2"/>
      <c r="J292" s="2"/>
      <c r="K292" s="2"/>
    </row>
    <row r="293" spans="1:11" s="7" customFormat="1" outlineLevel="1">
      <c r="A293" s="2"/>
      <c r="B293" s="3"/>
      <c r="C293" s="3"/>
      <c r="D293" s="3"/>
      <c r="E293" s="4"/>
      <c r="F293" s="2"/>
      <c r="G293" s="2"/>
      <c r="H293" s="2"/>
      <c r="I293" s="2"/>
      <c r="J293" s="2"/>
      <c r="K293" s="2"/>
    </row>
    <row r="294" spans="1:11" s="7" customFormat="1" outlineLevel="1">
      <c r="A294" s="2"/>
      <c r="B294" s="3"/>
      <c r="C294" s="3"/>
      <c r="D294" s="3"/>
      <c r="E294" s="4"/>
      <c r="F294" s="2"/>
      <c r="G294" s="2"/>
      <c r="H294" s="2"/>
      <c r="I294" s="2"/>
      <c r="J294" s="2"/>
      <c r="K294" s="2"/>
    </row>
    <row r="295" spans="1:11" s="7" customFormat="1" outlineLevel="1">
      <c r="A295" s="2"/>
      <c r="B295" s="3"/>
      <c r="C295" s="3"/>
      <c r="D295" s="3"/>
      <c r="E295" s="4"/>
      <c r="F295" s="2"/>
      <c r="G295" s="2"/>
      <c r="H295" s="2"/>
      <c r="I295" s="2"/>
      <c r="J295" s="2"/>
      <c r="K295" s="2"/>
    </row>
    <row r="296" spans="1:11" s="7" customFormat="1" outlineLevel="1">
      <c r="A296" s="2"/>
      <c r="B296" s="3"/>
      <c r="C296" s="3"/>
      <c r="D296" s="3"/>
      <c r="E296" s="4"/>
      <c r="F296" s="2"/>
      <c r="G296" s="2"/>
      <c r="H296" s="2"/>
      <c r="I296" s="2"/>
      <c r="J296" s="2"/>
      <c r="K296" s="2"/>
    </row>
    <row r="297" spans="1:11" s="7" customFormat="1" outlineLevel="1">
      <c r="A297" s="2"/>
      <c r="B297" s="3"/>
      <c r="C297" s="3"/>
      <c r="D297" s="3"/>
      <c r="E297" s="4"/>
      <c r="F297" s="2"/>
      <c r="G297" s="2"/>
      <c r="H297" s="2"/>
      <c r="I297" s="2"/>
      <c r="J297" s="2"/>
      <c r="K297" s="2"/>
    </row>
    <row r="298" spans="1:11" s="7" customFormat="1" outlineLevel="1">
      <c r="A298" s="2"/>
      <c r="B298" s="3"/>
      <c r="C298" s="3"/>
      <c r="D298" s="3"/>
      <c r="E298" s="4"/>
      <c r="F298" s="2"/>
      <c r="G298" s="2"/>
      <c r="H298" s="2"/>
      <c r="I298" s="2"/>
      <c r="J298" s="2"/>
      <c r="K298" s="2"/>
    </row>
    <row r="299" spans="1:11" s="7" customFormat="1" outlineLevel="1">
      <c r="A299" s="2"/>
      <c r="B299" s="3"/>
      <c r="C299" s="3"/>
      <c r="D299" s="3"/>
      <c r="E299" s="4"/>
      <c r="F299" s="2"/>
      <c r="G299" s="2"/>
      <c r="H299" s="2"/>
      <c r="I299" s="2"/>
      <c r="J299" s="2"/>
      <c r="K299" s="2"/>
    </row>
    <row r="300" spans="1:11" s="7" customFormat="1" outlineLevel="1">
      <c r="A300" s="2"/>
      <c r="B300" s="3"/>
      <c r="C300" s="3"/>
      <c r="D300" s="3"/>
      <c r="E300" s="4"/>
      <c r="F300" s="2"/>
      <c r="G300" s="2"/>
      <c r="H300" s="2"/>
      <c r="I300" s="2"/>
      <c r="J300" s="2"/>
      <c r="K300" s="2"/>
    </row>
    <row r="301" spans="1:11" s="7" customFormat="1" ht="12.75" customHeight="1" outlineLevel="1">
      <c r="A301" s="2"/>
      <c r="B301" s="3"/>
      <c r="C301" s="3"/>
      <c r="D301" s="3"/>
      <c r="E301" s="4"/>
      <c r="F301" s="2"/>
      <c r="G301" s="2"/>
      <c r="H301" s="2"/>
      <c r="I301" s="2"/>
      <c r="J301" s="2"/>
      <c r="K301" s="2"/>
    </row>
    <row r="304" spans="1:11" s="7" customFormat="1" outlineLevel="1">
      <c r="A304" s="2"/>
      <c r="B304" s="3"/>
      <c r="C304" s="3"/>
      <c r="D304" s="3"/>
      <c r="E304" s="4"/>
      <c r="F304" s="2"/>
      <c r="G304" s="2"/>
      <c r="H304" s="2"/>
      <c r="I304" s="2"/>
      <c r="J304" s="2"/>
      <c r="K304" s="2"/>
    </row>
    <row r="305" spans="1:11" s="7" customFormat="1" outlineLevel="1">
      <c r="A305" s="2"/>
      <c r="B305" s="3"/>
      <c r="C305" s="3"/>
      <c r="D305" s="3"/>
      <c r="E305" s="4"/>
      <c r="F305" s="2"/>
      <c r="G305" s="2"/>
      <c r="H305" s="2"/>
      <c r="I305" s="2"/>
      <c r="J305" s="2"/>
      <c r="K305" s="2"/>
    </row>
    <row r="306" spans="1:11" s="7" customFormat="1" outlineLevel="1">
      <c r="A306" s="2"/>
      <c r="B306" s="3"/>
      <c r="C306" s="3"/>
      <c r="D306" s="3"/>
      <c r="E306" s="4"/>
      <c r="F306" s="2"/>
      <c r="G306" s="2"/>
      <c r="H306" s="2"/>
      <c r="I306" s="2"/>
      <c r="J306" s="2"/>
      <c r="K306" s="2"/>
    </row>
    <row r="307" spans="1:11" s="7" customFormat="1" outlineLevel="1">
      <c r="A307" s="2"/>
      <c r="B307" s="3"/>
      <c r="C307" s="3"/>
      <c r="D307" s="3"/>
      <c r="E307" s="4"/>
      <c r="F307" s="2"/>
      <c r="G307" s="2"/>
      <c r="H307" s="2"/>
      <c r="I307" s="2"/>
      <c r="J307" s="2"/>
      <c r="K307" s="2"/>
    </row>
    <row r="308" spans="1:11" s="7" customFormat="1" outlineLevel="1">
      <c r="A308" s="2"/>
      <c r="B308" s="3"/>
      <c r="C308" s="3"/>
      <c r="D308" s="3"/>
      <c r="E308" s="4"/>
      <c r="F308" s="2"/>
      <c r="G308" s="2"/>
      <c r="H308" s="2"/>
      <c r="I308" s="2"/>
      <c r="J308" s="2"/>
      <c r="K308" s="2"/>
    </row>
    <row r="309" spans="1:11" s="7" customFormat="1" outlineLevel="1">
      <c r="A309" s="2"/>
      <c r="B309" s="3"/>
      <c r="C309" s="3"/>
      <c r="D309" s="3"/>
      <c r="E309" s="4"/>
      <c r="F309" s="2"/>
      <c r="G309" s="2"/>
      <c r="H309" s="2"/>
      <c r="I309" s="2"/>
      <c r="J309" s="2"/>
      <c r="K309" s="2"/>
    </row>
    <row r="310" spans="1:11" s="7" customFormat="1" outlineLevel="1">
      <c r="A310" s="2"/>
      <c r="B310" s="3"/>
      <c r="C310" s="3"/>
      <c r="D310" s="3"/>
      <c r="E310" s="4"/>
      <c r="F310" s="2"/>
      <c r="G310" s="2"/>
      <c r="H310" s="2"/>
      <c r="I310" s="2"/>
      <c r="J310" s="2"/>
      <c r="K310" s="2"/>
    </row>
    <row r="311" spans="1:11" s="7" customFormat="1" outlineLevel="1">
      <c r="A311" s="2"/>
      <c r="B311" s="3"/>
      <c r="C311" s="3"/>
      <c r="D311" s="3"/>
      <c r="E311" s="4"/>
      <c r="F311" s="2"/>
      <c r="G311" s="2"/>
      <c r="H311" s="2"/>
      <c r="I311" s="2"/>
      <c r="J311" s="2"/>
      <c r="K311" s="2"/>
    </row>
    <row r="312" spans="1:11" s="7" customFormat="1" outlineLevel="1">
      <c r="A312" s="2"/>
      <c r="B312" s="3"/>
      <c r="C312" s="3"/>
      <c r="D312" s="3"/>
      <c r="E312" s="4"/>
      <c r="F312" s="2"/>
      <c r="G312" s="2"/>
      <c r="H312" s="2"/>
      <c r="I312" s="2"/>
      <c r="J312" s="2"/>
      <c r="K312" s="2"/>
    </row>
    <row r="313" spans="1:11" s="7" customFormat="1" outlineLevel="1">
      <c r="A313" s="2"/>
      <c r="B313" s="3"/>
      <c r="C313" s="3"/>
      <c r="D313" s="3"/>
      <c r="E313" s="4"/>
      <c r="F313" s="2"/>
      <c r="G313" s="2"/>
      <c r="H313" s="2"/>
      <c r="I313" s="2"/>
      <c r="J313" s="2"/>
      <c r="K313" s="2"/>
    </row>
    <row r="314" spans="1:11" s="7" customFormat="1" outlineLevel="1">
      <c r="A314" s="2"/>
      <c r="B314" s="3"/>
      <c r="C314" s="3"/>
      <c r="D314" s="3"/>
      <c r="E314" s="4"/>
      <c r="F314" s="2"/>
      <c r="G314" s="2"/>
      <c r="H314" s="2"/>
      <c r="I314" s="2"/>
      <c r="J314" s="2"/>
      <c r="K314" s="2"/>
    </row>
    <row r="315" spans="1:11" s="7" customFormat="1" outlineLevel="1">
      <c r="A315" s="2"/>
      <c r="B315" s="3"/>
      <c r="C315" s="3"/>
      <c r="D315" s="3"/>
      <c r="E315" s="4"/>
      <c r="F315" s="2"/>
      <c r="G315" s="2"/>
      <c r="H315" s="2"/>
      <c r="I315" s="2"/>
      <c r="J315" s="2"/>
      <c r="K315" s="2"/>
    </row>
    <row r="316" spans="1:11" s="7" customFormat="1" outlineLevel="1">
      <c r="A316" s="2"/>
      <c r="B316" s="3"/>
      <c r="C316" s="3"/>
      <c r="D316" s="3"/>
      <c r="E316" s="4"/>
      <c r="F316" s="2"/>
      <c r="G316" s="2"/>
      <c r="H316" s="2"/>
      <c r="I316" s="2"/>
      <c r="J316" s="2"/>
      <c r="K316" s="2"/>
    </row>
    <row r="317" spans="1:11" s="7" customFormat="1" outlineLevel="1">
      <c r="A317" s="2"/>
      <c r="B317" s="3"/>
      <c r="C317" s="3"/>
      <c r="D317" s="3"/>
      <c r="E317" s="4"/>
      <c r="F317" s="2"/>
      <c r="G317" s="2"/>
      <c r="H317" s="2"/>
      <c r="I317" s="2"/>
      <c r="J317" s="2"/>
      <c r="K317" s="2"/>
    </row>
    <row r="318" spans="1:11" s="7" customFormat="1" outlineLevel="1">
      <c r="A318" s="2"/>
      <c r="B318" s="3"/>
      <c r="C318" s="3"/>
      <c r="D318" s="3"/>
      <c r="E318" s="4"/>
      <c r="F318" s="2"/>
      <c r="G318" s="2"/>
      <c r="H318" s="2"/>
      <c r="I318" s="2"/>
      <c r="J318" s="2"/>
      <c r="K318" s="2"/>
    </row>
    <row r="319" spans="1:11" s="7" customFormat="1" outlineLevel="1">
      <c r="A319" s="2"/>
      <c r="B319" s="3"/>
      <c r="C319" s="3"/>
      <c r="D319" s="3"/>
      <c r="E319" s="4"/>
      <c r="F319" s="2"/>
      <c r="G319" s="2"/>
      <c r="H319" s="2"/>
      <c r="I319" s="2"/>
      <c r="J319" s="2"/>
      <c r="K319" s="2"/>
    </row>
    <row r="320" spans="1:11" s="7" customFormat="1" outlineLevel="1">
      <c r="A320" s="2"/>
      <c r="B320" s="3"/>
      <c r="C320" s="3"/>
      <c r="D320" s="3"/>
      <c r="E320" s="4"/>
      <c r="F320" s="2"/>
      <c r="G320" s="2"/>
      <c r="H320" s="2"/>
      <c r="I320" s="2"/>
      <c r="J320" s="2"/>
      <c r="K320" s="2"/>
    </row>
    <row r="321" spans="1:11" ht="12.75" customHeight="1" outlineLevel="1"/>
    <row r="324" spans="1:11" outlineLevel="1"/>
    <row r="325" spans="1:11" outlineLevel="1"/>
    <row r="326" spans="1:11" outlineLevel="1"/>
    <row r="327" spans="1:11" outlineLevel="1"/>
    <row r="328" spans="1:11" outlineLevel="1"/>
    <row r="329" spans="1:11" outlineLevel="1"/>
    <row r="330" spans="1:11" outlineLevel="1"/>
    <row r="331" spans="1:11" outlineLevel="1"/>
    <row r="332" spans="1:11" outlineLevel="1"/>
    <row r="333" spans="1:11" outlineLevel="1"/>
    <row r="334" spans="1:11" s="7" customFormat="1" outlineLevel="1">
      <c r="A334" s="2"/>
      <c r="B334" s="3"/>
      <c r="C334" s="3"/>
      <c r="D334" s="3"/>
      <c r="E334" s="4"/>
      <c r="F334" s="2"/>
      <c r="G334" s="2"/>
      <c r="H334" s="2"/>
      <c r="I334" s="2"/>
      <c r="J334" s="2"/>
      <c r="K334" s="2"/>
    </row>
    <row r="335" spans="1:11" outlineLevel="1"/>
    <row r="336" spans="1:11" outlineLevel="1"/>
    <row r="337" outlineLevel="1"/>
    <row r="338" outlineLevel="1"/>
    <row r="339" outlineLevel="1"/>
    <row r="340" outlineLevel="1"/>
    <row r="341" outlineLevel="1"/>
    <row r="342" outlineLevel="1"/>
    <row r="343" outlineLevel="1"/>
    <row r="344" outlineLevel="1"/>
    <row r="345" outlineLevel="1"/>
    <row r="346" outlineLevel="1"/>
    <row r="347" outlineLevel="1"/>
    <row r="348" outlineLevel="1"/>
    <row r="349" outlineLevel="1"/>
    <row r="350" ht="12.75" customHeight="1" outlineLevel="1"/>
    <row r="353" spans="1:11" outlineLevel="1"/>
    <row r="354" spans="1:11" outlineLevel="1"/>
    <row r="355" spans="1:11" s="6" customFormat="1" outlineLevel="1">
      <c r="A355" s="2"/>
      <c r="B355" s="3"/>
      <c r="C355" s="3"/>
      <c r="D355" s="3"/>
      <c r="E355" s="4"/>
      <c r="F355" s="2"/>
      <c r="G355" s="2"/>
      <c r="H355" s="2"/>
      <c r="I355" s="2"/>
      <c r="J355" s="2"/>
      <c r="K355" s="2"/>
    </row>
    <row r="356" spans="1:11" outlineLevel="1"/>
    <row r="357" spans="1:11" outlineLevel="1"/>
    <row r="358" spans="1:11" outlineLevel="1"/>
    <row r="359" spans="1:11" ht="12.75" customHeight="1" outlineLevel="1"/>
    <row r="362" spans="1:11" outlineLevel="1"/>
    <row r="363" spans="1:11" s="7" customFormat="1" outlineLevel="1">
      <c r="A363" s="2"/>
      <c r="B363" s="3"/>
      <c r="C363" s="3"/>
      <c r="D363" s="3"/>
      <c r="E363" s="4"/>
      <c r="F363" s="2"/>
      <c r="G363" s="2"/>
      <c r="H363" s="2"/>
      <c r="I363" s="2"/>
      <c r="J363" s="2"/>
      <c r="K363" s="2"/>
    </row>
    <row r="364" spans="1:11" s="7" customFormat="1" outlineLevel="1">
      <c r="A364" s="2"/>
      <c r="B364" s="3"/>
      <c r="C364" s="3"/>
      <c r="D364" s="3"/>
      <c r="E364" s="4"/>
      <c r="F364" s="2"/>
      <c r="G364" s="2"/>
      <c r="H364" s="2"/>
      <c r="I364" s="2"/>
      <c r="J364" s="2"/>
      <c r="K364" s="2"/>
    </row>
    <row r="365" spans="1:11" s="7" customFormat="1" outlineLevel="1">
      <c r="A365" s="2"/>
      <c r="B365" s="3"/>
      <c r="C365" s="3"/>
      <c r="D365" s="3"/>
      <c r="E365" s="4"/>
      <c r="F365" s="2"/>
      <c r="G365" s="2"/>
      <c r="H365" s="2"/>
      <c r="I365" s="2"/>
      <c r="J365" s="2"/>
      <c r="K365" s="2"/>
    </row>
    <row r="366" spans="1:11" s="7" customFormat="1" outlineLevel="1">
      <c r="A366" s="2"/>
      <c r="B366" s="3"/>
      <c r="C366" s="3"/>
      <c r="D366" s="3"/>
      <c r="E366" s="4"/>
      <c r="F366" s="2"/>
      <c r="G366" s="2"/>
      <c r="H366" s="2"/>
      <c r="I366" s="2"/>
      <c r="J366" s="2"/>
      <c r="K366" s="2"/>
    </row>
    <row r="367" spans="1:11" s="7" customFormat="1" outlineLevel="1">
      <c r="A367" s="2"/>
      <c r="B367" s="3"/>
      <c r="C367" s="3"/>
      <c r="D367" s="3"/>
      <c r="E367" s="4"/>
      <c r="F367" s="2"/>
      <c r="G367" s="2"/>
      <c r="H367" s="2"/>
      <c r="I367" s="2"/>
      <c r="J367" s="2"/>
      <c r="K367" s="2"/>
    </row>
    <row r="368" spans="1:11" s="7" customFormat="1" outlineLevel="1">
      <c r="A368" s="2"/>
      <c r="B368" s="3"/>
      <c r="C368" s="3"/>
      <c r="D368" s="3"/>
      <c r="E368" s="4"/>
      <c r="F368" s="2"/>
      <c r="G368" s="2"/>
      <c r="H368" s="2"/>
      <c r="I368" s="2"/>
      <c r="J368" s="2"/>
      <c r="K368" s="2"/>
    </row>
    <row r="369" spans="1:11" s="7" customFormat="1" outlineLevel="1">
      <c r="A369" s="2"/>
      <c r="B369" s="3"/>
      <c r="C369" s="3"/>
      <c r="D369" s="3"/>
      <c r="E369" s="4"/>
      <c r="F369" s="2"/>
      <c r="G369" s="2"/>
      <c r="H369" s="2"/>
      <c r="I369" s="2"/>
      <c r="J369" s="2"/>
      <c r="K369" s="2"/>
    </row>
    <row r="370" spans="1:11" s="7" customFormat="1" outlineLevel="1">
      <c r="A370" s="2"/>
      <c r="B370" s="3"/>
      <c r="C370" s="3"/>
      <c r="D370" s="3"/>
      <c r="E370" s="4"/>
      <c r="F370" s="2"/>
      <c r="G370" s="2"/>
      <c r="H370" s="2"/>
      <c r="I370" s="2"/>
      <c r="J370" s="2"/>
      <c r="K370" s="2"/>
    </row>
    <row r="371" spans="1:11" s="7" customFormat="1" outlineLevel="1">
      <c r="A371" s="2"/>
      <c r="B371" s="3"/>
      <c r="C371" s="3"/>
      <c r="D371" s="3"/>
      <c r="E371" s="4"/>
      <c r="F371" s="2"/>
      <c r="G371" s="2"/>
      <c r="H371" s="2"/>
      <c r="I371" s="2"/>
      <c r="J371" s="2"/>
      <c r="K371" s="2"/>
    </row>
    <row r="372" spans="1:11" s="7" customFormat="1" outlineLevel="1">
      <c r="A372" s="2"/>
      <c r="B372" s="3"/>
      <c r="C372" s="3"/>
      <c r="D372" s="3"/>
      <c r="E372" s="4"/>
      <c r="F372" s="2"/>
      <c r="G372" s="2"/>
      <c r="H372" s="2"/>
      <c r="I372" s="2"/>
      <c r="J372" s="2"/>
      <c r="K372" s="2"/>
    </row>
    <row r="373" spans="1:11" s="7" customFormat="1" outlineLevel="1">
      <c r="A373" s="2"/>
      <c r="B373" s="3"/>
      <c r="C373" s="3"/>
      <c r="D373" s="3"/>
      <c r="E373" s="4"/>
      <c r="F373" s="2"/>
      <c r="G373" s="2"/>
      <c r="H373" s="2"/>
      <c r="I373" s="2"/>
      <c r="J373" s="2"/>
      <c r="K373" s="2"/>
    </row>
    <row r="374" spans="1:11" s="7" customFormat="1" outlineLevel="1">
      <c r="A374" s="2"/>
      <c r="B374" s="3"/>
      <c r="C374" s="3"/>
      <c r="D374" s="3"/>
      <c r="E374" s="4"/>
      <c r="F374" s="2"/>
      <c r="G374" s="2"/>
      <c r="H374" s="2"/>
      <c r="I374" s="2"/>
      <c r="J374" s="2"/>
      <c r="K374" s="2"/>
    </row>
    <row r="375" spans="1:11" ht="12.75" customHeight="1" outlineLevel="1"/>
    <row r="378" spans="1:11" s="7" customFormat="1" outlineLevel="1">
      <c r="A378" s="2"/>
      <c r="B378" s="3"/>
      <c r="C378" s="3"/>
      <c r="D378" s="3"/>
      <c r="E378" s="4"/>
      <c r="F378" s="2"/>
      <c r="G378" s="2"/>
      <c r="H378" s="2"/>
      <c r="I378" s="2"/>
      <c r="J378" s="2"/>
      <c r="K378" s="2"/>
    </row>
    <row r="379" spans="1:11" s="7" customFormat="1" outlineLevel="1">
      <c r="A379" s="2"/>
      <c r="B379" s="3"/>
      <c r="C379" s="3"/>
      <c r="D379" s="3"/>
      <c r="E379" s="4"/>
      <c r="F379" s="2"/>
      <c r="G379" s="2"/>
      <c r="H379" s="2"/>
      <c r="I379" s="2"/>
      <c r="J379" s="2"/>
      <c r="K379" s="2"/>
    </row>
    <row r="380" spans="1:11" s="7" customFormat="1" outlineLevel="1">
      <c r="A380" s="2"/>
      <c r="B380" s="3"/>
      <c r="C380" s="3"/>
      <c r="D380" s="3"/>
      <c r="E380" s="4"/>
      <c r="F380" s="2"/>
      <c r="G380" s="2"/>
      <c r="H380" s="2"/>
      <c r="I380" s="2"/>
      <c r="J380" s="2"/>
      <c r="K380" s="2"/>
    </row>
    <row r="381" spans="1:11" s="7" customFormat="1" outlineLevel="1">
      <c r="A381" s="2"/>
      <c r="B381" s="3"/>
      <c r="C381" s="3"/>
      <c r="D381" s="3"/>
      <c r="E381" s="4"/>
      <c r="F381" s="2"/>
      <c r="G381" s="2"/>
      <c r="H381" s="2"/>
      <c r="I381" s="2"/>
      <c r="J381" s="2"/>
      <c r="K381" s="2"/>
    </row>
    <row r="382" spans="1:11" s="7" customFormat="1" outlineLevel="1">
      <c r="A382" s="2"/>
      <c r="B382" s="3"/>
      <c r="C382" s="3"/>
      <c r="D382" s="3"/>
      <c r="E382" s="4"/>
      <c r="F382" s="2"/>
      <c r="G382" s="2"/>
      <c r="H382" s="2"/>
      <c r="I382" s="2"/>
      <c r="J382" s="2"/>
      <c r="K382" s="2"/>
    </row>
    <row r="383" spans="1:11" s="7" customFormat="1" outlineLevel="1">
      <c r="A383" s="2"/>
      <c r="B383" s="3"/>
      <c r="C383" s="3"/>
      <c r="D383" s="3"/>
      <c r="E383" s="4"/>
      <c r="F383" s="2"/>
      <c r="G383" s="2"/>
      <c r="H383" s="2"/>
      <c r="I383" s="2"/>
      <c r="J383" s="2"/>
      <c r="K383" s="2"/>
    </row>
    <row r="384" spans="1:11" s="7" customFormat="1" outlineLevel="1">
      <c r="A384" s="2"/>
      <c r="B384" s="3"/>
      <c r="C384" s="3"/>
      <c r="D384" s="3"/>
      <c r="E384" s="4"/>
      <c r="F384" s="2"/>
      <c r="G384" s="2"/>
      <c r="H384" s="2"/>
      <c r="I384" s="2"/>
      <c r="J384" s="2"/>
      <c r="K384" s="2"/>
    </row>
    <row r="385" spans="1:11" s="7" customFormat="1" outlineLevel="1">
      <c r="A385" s="2"/>
      <c r="B385" s="3"/>
      <c r="C385" s="3"/>
      <c r="D385" s="3"/>
      <c r="E385" s="4"/>
      <c r="F385" s="2"/>
      <c r="G385" s="2"/>
      <c r="H385" s="2"/>
      <c r="I385" s="2"/>
      <c r="J385" s="2"/>
      <c r="K385" s="2"/>
    </row>
    <row r="386" spans="1:11" ht="12.75" customHeight="1" outlineLevel="1"/>
    <row r="389" spans="1:11" s="7" customFormat="1" outlineLevel="1">
      <c r="A389" s="2"/>
      <c r="B389" s="3"/>
      <c r="C389" s="3"/>
      <c r="D389" s="3"/>
      <c r="E389" s="4"/>
      <c r="F389" s="2"/>
      <c r="G389" s="2"/>
      <c r="H389" s="2"/>
      <c r="I389" s="2"/>
      <c r="J389" s="2"/>
      <c r="K389" s="2"/>
    </row>
    <row r="390" spans="1:11" s="7" customFormat="1" outlineLevel="1">
      <c r="A390" s="2"/>
      <c r="B390" s="3"/>
      <c r="C390" s="3"/>
      <c r="D390" s="3"/>
      <c r="E390" s="4"/>
      <c r="F390" s="2"/>
      <c r="G390" s="2"/>
      <c r="H390" s="2"/>
      <c r="I390" s="2"/>
      <c r="J390" s="2"/>
      <c r="K390" s="2"/>
    </row>
    <row r="391" spans="1:11" s="7" customFormat="1" outlineLevel="1">
      <c r="A391" s="2"/>
      <c r="B391" s="3"/>
      <c r="C391" s="3"/>
      <c r="D391" s="3"/>
      <c r="E391" s="4"/>
      <c r="F391" s="2"/>
      <c r="G391" s="2"/>
      <c r="H391" s="2"/>
      <c r="I391" s="2"/>
      <c r="J391" s="2"/>
      <c r="K391" s="2"/>
    </row>
    <row r="392" spans="1:11" s="7" customFormat="1" outlineLevel="1">
      <c r="A392" s="2"/>
      <c r="B392" s="3"/>
      <c r="C392" s="3"/>
      <c r="D392" s="3"/>
      <c r="E392" s="4"/>
      <c r="F392" s="2"/>
      <c r="G392" s="2"/>
      <c r="H392" s="2"/>
      <c r="I392" s="2"/>
      <c r="J392" s="2"/>
      <c r="K392" s="2"/>
    </row>
    <row r="393" spans="1:11" s="7" customFormat="1" outlineLevel="1">
      <c r="A393" s="2"/>
      <c r="B393" s="3"/>
      <c r="C393" s="3"/>
      <c r="D393" s="3"/>
      <c r="E393" s="4"/>
      <c r="F393" s="2"/>
      <c r="G393" s="2"/>
      <c r="H393" s="2"/>
      <c r="I393" s="2"/>
      <c r="J393" s="2"/>
      <c r="K393" s="2"/>
    </row>
    <row r="394" spans="1:11" s="7" customFormat="1" outlineLevel="1">
      <c r="A394" s="2"/>
      <c r="B394" s="3"/>
      <c r="C394" s="3"/>
      <c r="D394" s="3"/>
      <c r="E394" s="4"/>
      <c r="F394" s="2"/>
      <c r="G394" s="2"/>
      <c r="H394" s="2"/>
      <c r="I394" s="2"/>
      <c r="J394" s="2"/>
      <c r="K394" s="2"/>
    </row>
    <row r="395" spans="1:11" s="7" customFormat="1" outlineLevel="1">
      <c r="A395" s="2"/>
      <c r="B395" s="3"/>
      <c r="C395" s="3"/>
      <c r="D395" s="3"/>
      <c r="E395" s="4"/>
      <c r="F395" s="2"/>
      <c r="G395" s="2"/>
      <c r="H395" s="2"/>
      <c r="I395" s="2"/>
      <c r="J395" s="2"/>
      <c r="K395" s="2"/>
    </row>
    <row r="396" spans="1:11" s="7" customFormat="1" outlineLevel="1">
      <c r="A396" s="2"/>
      <c r="B396" s="3"/>
      <c r="C396" s="3"/>
      <c r="D396" s="3"/>
      <c r="E396" s="4"/>
      <c r="F396" s="2"/>
      <c r="G396" s="2"/>
      <c r="H396" s="2"/>
      <c r="I396" s="2"/>
      <c r="J396" s="2"/>
      <c r="K396" s="2"/>
    </row>
    <row r="397" spans="1:11" ht="12" customHeight="1"/>
    <row r="398" spans="1:11" ht="12" customHeight="1"/>
    <row r="400" spans="1:11" outlineLevel="1"/>
    <row r="401" spans="1:11" outlineLevel="1"/>
    <row r="402" spans="1:11" outlineLevel="1"/>
    <row r="403" spans="1:11" outlineLevel="1"/>
    <row r="404" spans="1:11" outlineLevel="1"/>
    <row r="405" spans="1:11" outlineLevel="1"/>
    <row r="406" spans="1:11" outlineLevel="1"/>
    <row r="407" spans="1:11" outlineLevel="1"/>
    <row r="408" spans="1:11" s="7" customFormat="1" outlineLevel="1">
      <c r="A408" s="2"/>
      <c r="B408" s="3"/>
      <c r="C408" s="3"/>
      <c r="D408" s="3"/>
      <c r="E408" s="4"/>
      <c r="F408" s="2"/>
      <c r="G408" s="2"/>
      <c r="H408" s="2"/>
      <c r="I408" s="2"/>
      <c r="J408" s="2"/>
      <c r="K408" s="2"/>
    </row>
    <row r="409" spans="1:11" outlineLevel="1"/>
    <row r="410" spans="1:11" outlineLevel="1"/>
    <row r="411" spans="1:11" outlineLevel="1"/>
    <row r="412" spans="1:11" s="7" customFormat="1" outlineLevel="1">
      <c r="A412" s="2"/>
      <c r="B412" s="3"/>
      <c r="C412" s="3"/>
      <c r="D412" s="3"/>
      <c r="E412" s="4"/>
      <c r="F412" s="2"/>
      <c r="G412" s="2"/>
      <c r="H412" s="2"/>
      <c r="I412" s="2"/>
      <c r="J412" s="2"/>
      <c r="K412" s="2"/>
    </row>
    <row r="413" spans="1:11" s="7" customFormat="1" outlineLevel="1">
      <c r="A413" s="2"/>
      <c r="B413" s="3"/>
      <c r="C413" s="3"/>
      <c r="D413" s="3"/>
      <c r="E413" s="4"/>
      <c r="F413" s="2"/>
      <c r="G413" s="2"/>
      <c r="H413" s="2"/>
      <c r="I413" s="2"/>
      <c r="J413" s="2"/>
      <c r="K413" s="2"/>
    </row>
    <row r="414" spans="1:11" s="7" customFormat="1" outlineLevel="1">
      <c r="A414" s="2"/>
      <c r="B414" s="3"/>
      <c r="C414" s="3"/>
      <c r="D414" s="3"/>
      <c r="E414" s="4"/>
      <c r="F414" s="2"/>
      <c r="G414" s="2"/>
      <c r="H414" s="2"/>
      <c r="I414" s="2"/>
      <c r="J414" s="2"/>
      <c r="K414" s="2"/>
    </row>
    <row r="415" spans="1:11" s="7" customFormat="1" outlineLevel="1">
      <c r="A415" s="2"/>
      <c r="B415" s="3"/>
      <c r="C415" s="3"/>
      <c r="D415" s="3"/>
      <c r="E415" s="4"/>
      <c r="F415" s="2"/>
      <c r="G415" s="2"/>
      <c r="H415" s="2"/>
      <c r="I415" s="2"/>
      <c r="J415" s="2"/>
      <c r="K415" s="2"/>
    </row>
    <row r="416" spans="1:11" outlineLevel="1"/>
    <row r="417" spans="1:11" ht="12" customHeight="1"/>
    <row r="419" spans="1:11" outlineLevel="1"/>
    <row r="420" spans="1:11" ht="12.75" customHeight="1" outlineLevel="1"/>
    <row r="423" spans="1:11" outlineLevel="1"/>
    <row r="424" spans="1:11" ht="12.75" customHeight="1" outlineLevel="1"/>
    <row r="427" spans="1:11" collapsed="1"/>
    <row r="429" spans="1:11" s="5" customFormat="1">
      <c r="A429" s="2"/>
      <c r="B429" s="3"/>
      <c r="C429" s="3"/>
      <c r="D429" s="3"/>
      <c r="E429" s="4"/>
      <c r="F429" s="2"/>
      <c r="G429" s="2"/>
      <c r="H429" s="2"/>
      <c r="I429" s="2"/>
      <c r="J429" s="2"/>
      <c r="K429" s="2"/>
    </row>
    <row r="430" spans="1:11" s="5" customFormat="1">
      <c r="A430" s="2"/>
      <c r="B430" s="3"/>
      <c r="C430" s="3"/>
      <c r="D430" s="3"/>
      <c r="E430" s="4"/>
      <c r="F430" s="2"/>
      <c r="G430" s="2"/>
      <c r="H430" s="2"/>
      <c r="I430" s="2"/>
      <c r="J430" s="2"/>
      <c r="K430" s="2"/>
    </row>
  </sheetData>
  <mergeCells count="3">
    <mergeCell ref="E33:F33"/>
    <mergeCell ref="B40:F40"/>
    <mergeCell ref="A1:K3"/>
  </mergeCells>
  <phoneticPr fontId="4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1" orientation="landscape" r:id="rId1"/>
  <headerFooter alignWithMargins="0"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Cronograma</vt:lpstr>
      <vt:lpstr>Cronograma!Area_de_impressao</vt:lpstr>
      <vt:lpstr>Cronograma!Titulos_de_impressao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27421740104</dc:creator>
  <cp:lastModifiedBy>PMC 4026</cp:lastModifiedBy>
  <cp:lastPrinted>2025-10-09T14:17:47Z</cp:lastPrinted>
  <dcterms:created xsi:type="dcterms:W3CDTF">2012-10-15T18:57:41Z</dcterms:created>
  <dcterms:modified xsi:type="dcterms:W3CDTF">2025-10-09T14:18:01Z</dcterms:modified>
</cp:coreProperties>
</file>